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a-fs-01\work1$\Управление сметно-договорной работы\!!! СМЕТЫ _ПО ОБЪЕКТАМ\7. КЛ_Ока-Севрюково\"/>
    </mc:Choice>
  </mc:AlternateContent>
  <bookViews>
    <workbookView xWindow="0" yWindow="0" windowWidth="27840" windowHeight="16965"/>
  </bookViews>
  <sheets>
    <sheet name="ЛСР-05-01-01" sheetId="7" r:id="rId1"/>
    <sheet name="RV_DATA" sheetId="9" state="hidden" r:id="rId2"/>
    <sheet name="Расчет стоимости ресурсов" sheetId="8" r:id="rId3"/>
    <sheet name="Source" sheetId="1" r:id="rId4"/>
    <sheet name="SourceObSm" sheetId="2" r:id="rId5"/>
    <sheet name="SmtRes" sheetId="3" r:id="rId6"/>
    <sheet name="EtalonRes" sheetId="4" r:id="rId7"/>
    <sheet name="SrcPoprs" sheetId="5" r:id="rId8"/>
    <sheet name="SrcKA" sheetId="6" r:id="rId9"/>
  </sheets>
  <definedNames>
    <definedName name="_xlnm.Print_Titles" localSheetId="0">'ЛСР-05-01-01'!$51:$51</definedName>
    <definedName name="_xlnm.Print_Titles" localSheetId="2">'Расчет стоимости ресурсов'!$5:$8</definedName>
    <definedName name="_xlnm.Print_Area" localSheetId="0">'ЛСР-05-01-01'!$A$1:$L$698</definedName>
    <definedName name="_xlnm.Print_Area" localSheetId="2">'Расчет стоимости ресурсов'!$A$1:$F$50</definedName>
  </definedNames>
  <calcPr calcId="162913"/>
</workbook>
</file>

<file path=xl/calcChain.xml><?xml version="1.0" encoding="utf-8"?>
<calcChain xmlns="http://schemas.openxmlformats.org/spreadsheetml/2006/main">
  <c r="D44" i="8" l="1"/>
  <c r="F19" i="8"/>
  <c r="F35" i="8"/>
  <c r="E32" i="8"/>
  <c r="F25" i="8"/>
  <c r="E25" i="8"/>
  <c r="D25" i="8"/>
  <c r="F26" i="8"/>
  <c r="F23" i="8"/>
  <c r="E23" i="8"/>
  <c r="D23" i="8"/>
  <c r="F28" i="8"/>
  <c r="E22" i="8"/>
  <c r="F31" i="8"/>
  <c r="E30" i="8"/>
  <c r="F39" i="8"/>
  <c r="A4" i="8"/>
  <c r="A2" i="8"/>
  <c r="Z100" i="9"/>
  <c r="S100" i="9"/>
  <c r="T100" i="9" s="1"/>
  <c r="P100" i="9"/>
  <c r="O100" i="9"/>
  <c r="F48" i="8" s="1"/>
  <c r="N100" i="9"/>
  <c r="E48" i="8" s="1"/>
  <c r="M100" i="9"/>
  <c r="K100" i="9"/>
  <c r="I100" i="9"/>
  <c r="D48" i="8" s="1"/>
  <c r="H100" i="9"/>
  <c r="G100" i="9"/>
  <c r="F100" i="9"/>
  <c r="E100" i="9"/>
  <c r="D100" i="9"/>
  <c r="A100" i="9"/>
  <c r="Z99" i="9"/>
  <c r="S99" i="9"/>
  <c r="T99" i="9" s="1"/>
  <c r="P99" i="9"/>
  <c r="R99" i="9" s="1"/>
  <c r="N99" i="9"/>
  <c r="K99" i="9"/>
  <c r="I99" i="9"/>
  <c r="H99" i="9"/>
  <c r="G99" i="9"/>
  <c r="F99" i="9"/>
  <c r="E99" i="9"/>
  <c r="D99" i="9"/>
  <c r="A99" i="9"/>
  <c r="Z98" i="9"/>
  <c r="T98" i="9"/>
  <c r="S98" i="9"/>
  <c r="P98" i="9"/>
  <c r="O98" i="9"/>
  <c r="N98" i="9"/>
  <c r="E19" i="8" s="1"/>
  <c r="K98" i="9"/>
  <c r="J98" i="9"/>
  <c r="I98" i="9"/>
  <c r="D19" i="8" s="1"/>
  <c r="H98" i="9"/>
  <c r="G98" i="9"/>
  <c r="F98" i="9"/>
  <c r="E98" i="9"/>
  <c r="Z97" i="9"/>
  <c r="T97" i="9"/>
  <c r="S97" i="9"/>
  <c r="P97" i="9"/>
  <c r="O97" i="9"/>
  <c r="F24" i="8" s="1"/>
  <c r="N97" i="9"/>
  <c r="E24" i="8" s="1"/>
  <c r="K97" i="9"/>
  <c r="J97" i="9"/>
  <c r="I97" i="9"/>
  <c r="R97" i="9" s="1"/>
  <c r="H97" i="9"/>
  <c r="G97" i="9"/>
  <c r="F97" i="9"/>
  <c r="E97" i="9"/>
  <c r="Z96" i="9"/>
  <c r="T96" i="9"/>
  <c r="R96" i="9"/>
  <c r="S96" i="9"/>
  <c r="P96" i="9"/>
  <c r="O96" i="9"/>
  <c r="N96" i="9"/>
  <c r="E35" i="8" s="1"/>
  <c r="K96" i="9"/>
  <c r="J96" i="9"/>
  <c r="I96" i="9"/>
  <c r="M96" i="9" s="1"/>
  <c r="H96" i="9"/>
  <c r="G96" i="9"/>
  <c r="F96" i="9"/>
  <c r="E96" i="9"/>
  <c r="Z95" i="9"/>
  <c r="S95" i="9"/>
  <c r="T95" i="9" s="1"/>
  <c r="P95" i="9"/>
  <c r="R95" i="9" s="1"/>
  <c r="O95" i="9"/>
  <c r="F47" i="8" s="1"/>
  <c r="N95" i="9"/>
  <c r="E47" i="8" s="1"/>
  <c r="M95" i="9"/>
  <c r="K95" i="9"/>
  <c r="I95" i="9"/>
  <c r="D47" i="8" s="1"/>
  <c r="H95" i="9"/>
  <c r="G95" i="9"/>
  <c r="F95" i="9"/>
  <c r="E95" i="9"/>
  <c r="D95" i="9"/>
  <c r="A95" i="9"/>
  <c r="Z94" i="9"/>
  <c r="T94" i="9"/>
  <c r="S94" i="9"/>
  <c r="P94" i="9"/>
  <c r="R94" i="9" s="1"/>
  <c r="N94" i="9"/>
  <c r="K94" i="9"/>
  <c r="I94" i="9"/>
  <c r="H94" i="9"/>
  <c r="G94" i="9"/>
  <c r="F94" i="9"/>
  <c r="E94" i="9"/>
  <c r="D94" i="9"/>
  <c r="A94" i="9"/>
  <c r="Z93" i="9"/>
  <c r="T93" i="9"/>
  <c r="R93" i="9"/>
  <c r="S93" i="9"/>
  <c r="P93" i="9"/>
  <c r="O93" i="9"/>
  <c r="N93" i="9"/>
  <c r="K93" i="9"/>
  <c r="M93" i="9" s="1"/>
  <c r="J93" i="9"/>
  <c r="I93" i="9"/>
  <c r="H93" i="9"/>
  <c r="G93" i="9"/>
  <c r="F93" i="9"/>
  <c r="E93" i="9"/>
  <c r="G92" i="9"/>
  <c r="A92" i="9"/>
  <c r="Z91" i="9"/>
  <c r="S91" i="9"/>
  <c r="T91" i="9" s="1"/>
  <c r="P91" i="9"/>
  <c r="N91" i="9"/>
  <c r="O91" i="9" s="1"/>
  <c r="K91" i="9"/>
  <c r="M91" i="9" s="1"/>
  <c r="I91" i="9"/>
  <c r="D34" i="8" s="1"/>
  <c r="H91" i="9"/>
  <c r="G91" i="9"/>
  <c r="F91" i="9"/>
  <c r="E91" i="9"/>
  <c r="D91" i="9"/>
  <c r="A91" i="9"/>
  <c r="Z90" i="9"/>
  <c r="S90" i="9"/>
  <c r="T90" i="9" s="1"/>
  <c r="P90" i="9"/>
  <c r="R90" i="9" s="1"/>
  <c r="N90" i="9"/>
  <c r="K90" i="9"/>
  <c r="M90" i="9" s="1"/>
  <c r="I90" i="9"/>
  <c r="O90" i="9" s="1"/>
  <c r="H90" i="9"/>
  <c r="G90" i="9"/>
  <c r="F90" i="9"/>
  <c r="E90" i="9"/>
  <c r="D90" i="9"/>
  <c r="A90" i="9"/>
  <c r="Z89" i="9"/>
  <c r="S89" i="9"/>
  <c r="T89" i="9" s="1"/>
  <c r="P89" i="9"/>
  <c r="R89" i="9" s="1"/>
  <c r="N89" i="9"/>
  <c r="O89" i="9" s="1"/>
  <c r="M89" i="9"/>
  <c r="K89" i="9"/>
  <c r="I89" i="9"/>
  <c r="H89" i="9"/>
  <c r="G89" i="9"/>
  <c r="F89" i="9"/>
  <c r="E89" i="9"/>
  <c r="D89" i="9"/>
  <c r="A89" i="9"/>
  <c r="Z88" i="9"/>
  <c r="S88" i="9"/>
  <c r="P88" i="9"/>
  <c r="R88" i="9" s="1"/>
  <c r="N88" i="9"/>
  <c r="K88" i="9"/>
  <c r="I88" i="9"/>
  <c r="T88" i="9" s="1"/>
  <c r="H88" i="9"/>
  <c r="G88" i="9"/>
  <c r="F88" i="9"/>
  <c r="E88" i="9"/>
  <c r="D88" i="9"/>
  <c r="A88" i="9"/>
  <c r="Z87" i="9"/>
  <c r="T87" i="9"/>
  <c r="S87" i="9"/>
  <c r="P87" i="9"/>
  <c r="O87" i="9"/>
  <c r="M87" i="9"/>
  <c r="N87" i="9"/>
  <c r="K87" i="9"/>
  <c r="J87" i="9"/>
  <c r="I87" i="9"/>
  <c r="R87" i="9" s="1"/>
  <c r="H87" i="9"/>
  <c r="G87" i="9"/>
  <c r="F87" i="9"/>
  <c r="E87" i="9"/>
  <c r="Z86" i="9"/>
  <c r="T86" i="9"/>
  <c r="R86" i="9"/>
  <c r="S86" i="9"/>
  <c r="P86" i="9"/>
  <c r="O86" i="9"/>
  <c r="N86" i="9"/>
  <c r="K86" i="9"/>
  <c r="J86" i="9"/>
  <c r="I86" i="9"/>
  <c r="M86" i="9" s="1"/>
  <c r="H86" i="9"/>
  <c r="G86" i="9"/>
  <c r="F86" i="9"/>
  <c r="E86" i="9"/>
  <c r="Z85" i="9"/>
  <c r="T85" i="9"/>
  <c r="S85" i="9"/>
  <c r="P85" i="9"/>
  <c r="R85" i="9" s="1"/>
  <c r="O85" i="9"/>
  <c r="M85" i="9"/>
  <c r="N85" i="9"/>
  <c r="K85" i="9"/>
  <c r="J85" i="9"/>
  <c r="I85" i="9"/>
  <c r="H85" i="9"/>
  <c r="G85" i="9"/>
  <c r="F85" i="9"/>
  <c r="E85" i="9"/>
  <c r="Z84" i="9"/>
  <c r="T84" i="9"/>
  <c r="R84" i="9"/>
  <c r="S84" i="9"/>
  <c r="P84" i="9"/>
  <c r="O84" i="9"/>
  <c r="N84" i="9"/>
  <c r="K84" i="9"/>
  <c r="M84" i="9" s="1"/>
  <c r="J84" i="9"/>
  <c r="I84" i="9"/>
  <c r="H84" i="9"/>
  <c r="G84" i="9"/>
  <c r="F84" i="9"/>
  <c r="E84" i="9"/>
  <c r="Z83" i="9"/>
  <c r="T83" i="9"/>
  <c r="S83" i="9"/>
  <c r="P83" i="9"/>
  <c r="O83" i="9"/>
  <c r="N83" i="9"/>
  <c r="K83" i="9"/>
  <c r="J83" i="9"/>
  <c r="I83" i="9"/>
  <c r="R83" i="9" s="1"/>
  <c r="H83" i="9"/>
  <c r="G83" i="9"/>
  <c r="F83" i="9"/>
  <c r="E83" i="9"/>
  <c r="Z82" i="9"/>
  <c r="S82" i="9"/>
  <c r="T82" i="9" s="1"/>
  <c r="R82" i="9"/>
  <c r="P82" i="9"/>
  <c r="N82" i="9"/>
  <c r="K82" i="9"/>
  <c r="M82" i="9" s="1"/>
  <c r="I82" i="9"/>
  <c r="O82" i="9" s="1"/>
  <c r="H82" i="9"/>
  <c r="G82" i="9"/>
  <c r="F82" i="9"/>
  <c r="E82" i="9"/>
  <c r="D82" i="9"/>
  <c r="A82" i="9"/>
  <c r="Z81" i="9"/>
  <c r="S81" i="9"/>
  <c r="T81" i="9" s="1"/>
  <c r="P81" i="9"/>
  <c r="R81" i="9" s="1"/>
  <c r="N81" i="9"/>
  <c r="K81" i="9"/>
  <c r="I81" i="9"/>
  <c r="H81" i="9"/>
  <c r="G81" i="9"/>
  <c r="F81" i="9"/>
  <c r="E81" i="9"/>
  <c r="D81" i="9"/>
  <c r="A81" i="9"/>
  <c r="Z80" i="9"/>
  <c r="T80" i="9"/>
  <c r="S80" i="9"/>
  <c r="P80" i="9"/>
  <c r="O80" i="9"/>
  <c r="M80" i="9"/>
  <c r="N80" i="9"/>
  <c r="K80" i="9"/>
  <c r="J80" i="9"/>
  <c r="I80" i="9"/>
  <c r="R80" i="9" s="1"/>
  <c r="H80" i="9"/>
  <c r="G80" i="9"/>
  <c r="F80" i="9"/>
  <c r="E80" i="9"/>
  <c r="Z79" i="9"/>
  <c r="T79" i="9"/>
  <c r="S79" i="9"/>
  <c r="P79" i="9"/>
  <c r="R79" i="9" s="1"/>
  <c r="O79" i="9"/>
  <c r="N79" i="9"/>
  <c r="K79" i="9"/>
  <c r="J79" i="9"/>
  <c r="I79" i="9"/>
  <c r="M79" i="9" s="1"/>
  <c r="H79" i="9"/>
  <c r="G79" i="9"/>
  <c r="F79" i="9"/>
  <c r="E79" i="9"/>
  <c r="Z78" i="9"/>
  <c r="S78" i="9"/>
  <c r="T78" i="9" s="1"/>
  <c r="P78" i="9"/>
  <c r="R78" i="9" s="1"/>
  <c r="O78" i="9"/>
  <c r="F46" i="8" s="1"/>
  <c r="N78" i="9"/>
  <c r="E46" i="8" s="1"/>
  <c r="M78" i="9"/>
  <c r="K78" i="9"/>
  <c r="I78" i="9"/>
  <c r="D46" i="8" s="1"/>
  <c r="H78" i="9"/>
  <c r="G78" i="9"/>
  <c r="F78" i="9"/>
  <c r="E78" i="9"/>
  <c r="D78" i="9"/>
  <c r="A78" i="9"/>
  <c r="Z77" i="9"/>
  <c r="S77" i="9"/>
  <c r="T77" i="9" s="1"/>
  <c r="P77" i="9"/>
  <c r="R77" i="9" s="1"/>
  <c r="N77" i="9"/>
  <c r="K77" i="9"/>
  <c r="I77" i="9"/>
  <c r="H77" i="9"/>
  <c r="G77" i="9"/>
  <c r="F77" i="9"/>
  <c r="E77" i="9"/>
  <c r="D77" i="9"/>
  <c r="A77" i="9"/>
  <c r="Z76" i="9"/>
  <c r="T76" i="9"/>
  <c r="S76" i="9"/>
  <c r="P76" i="9"/>
  <c r="O76" i="9"/>
  <c r="N76" i="9"/>
  <c r="K76" i="9"/>
  <c r="J76" i="9"/>
  <c r="I76" i="9"/>
  <c r="R76" i="9" s="1"/>
  <c r="H76" i="9"/>
  <c r="G76" i="9"/>
  <c r="F76" i="9"/>
  <c r="E76" i="9"/>
  <c r="Z75" i="9"/>
  <c r="S75" i="9"/>
  <c r="T75" i="9" s="1"/>
  <c r="P75" i="9"/>
  <c r="R75" i="9" s="1"/>
  <c r="N75" i="9"/>
  <c r="K75" i="9"/>
  <c r="I75" i="9"/>
  <c r="H75" i="9"/>
  <c r="G75" i="9"/>
  <c r="F75" i="9"/>
  <c r="E75" i="9"/>
  <c r="D75" i="9"/>
  <c r="A75" i="9"/>
  <c r="Z74" i="9"/>
  <c r="T74" i="9"/>
  <c r="S74" i="9"/>
  <c r="P74" i="9"/>
  <c r="O74" i="9"/>
  <c r="N74" i="9"/>
  <c r="K74" i="9"/>
  <c r="J74" i="9"/>
  <c r="I74" i="9"/>
  <c r="R74" i="9" s="1"/>
  <c r="H74" i="9"/>
  <c r="G74" i="9"/>
  <c r="F74" i="9"/>
  <c r="E74" i="9"/>
  <c r="Z73" i="9"/>
  <c r="T73" i="9"/>
  <c r="S73" i="9"/>
  <c r="P73" i="9"/>
  <c r="O73" i="9"/>
  <c r="M73" i="9"/>
  <c r="N73" i="9"/>
  <c r="K73" i="9"/>
  <c r="J73" i="9"/>
  <c r="I73" i="9"/>
  <c r="R73" i="9" s="1"/>
  <c r="H73" i="9"/>
  <c r="G73" i="9"/>
  <c r="F73" i="9"/>
  <c r="E73" i="9"/>
  <c r="Z72" i="9"/>
  <c r="T72" i="9"/>
  <c r="S72" i="9"/>
  <c r="P72" i="9"/>
  <c r="R72" i="9" s="1"/>
  <c r="O72" i="9"/>
  <c r="N72" i="9"/>
  <c r="K72" i="9"/>
  <c r="J72" i="9"/>
  <c r="I72" i="9"/>
  <c r="M72" i="9" s="1"/>
  <c r="H72" i="9"/>
  <c r="G72" i="9"/>
  <c r="F72" i="9"/>
  <c r="E72" i="9"/>
  <c r="G71" i="9"/>
  <c r="A71" i="9"/>
  <c r="Z70" i="9"/>
  <c r="S70" i="9"/>
  <c r="T70" i="9" s="1"/>
  <c r="P70" i="9"/>
  <c r="R70" i="9" s="1"/>
  <c r="O70" i="9"/>
  <c r="F34" i="8" s="1"/>
  <c r="N70" i="9"/>
  <c r="E34" i="8" s="1"/>
  <c r="K70" i="9"/>
  <c r="M70" i="9" s="1"/>
  <c r="I70" i="9"/>
  <c r="H70" i="9"/>
  <c r="G70" i="9"/>
  <c r="F70" i="9"/>
  <c r="E70" i="9"/>
  <c r="D70" i="9"/>
  <c r="A70" i="9"/>
  <c r="Z69" i="9"/>
  <c r="S69" i="9"/>
  <c r="T69" i="9" s="1"/>
  <c r="P69" i="9"/>
  <c r="R69" i="9" s="1"/>
  <c r="N69" i="9"/>
  <c r="O69" i="9" s="1"/>
  <c r="F33" i="8" s="1"/>
  <c r="M69" i="9"/>
  <c r="K69" i="9"/>
  <c r="I69" i="9"/>
  <c r="H69" i="9"/>
  <c r="G69" i="9"/>
  <c r="F69" i="9"/>
  <c r="E69" i="9"/>
  <c r="D69" i="9"/>
  <c r="A69" i="9"/>
  <c r="Z68" i="9"/>
  <c r="S68" i="9"/>
  <c r="T68" i="9" s="1"/>
  <c r="P68" i="9"/>
  <c r="R68" i="9" s="1"/>
  <c r="N68" i="9"/>
  <c r="O68" i="9" s="1"/>
  <c r="F32" i="8" s="1"/>
  <c r="K68" i="9"/>
  <c r="M68" i="9" s="1"/>
  <c r="I68" i="9"/>
  <c r="D32" i="8" s="1"/>
  <c r="H68" i="9"/>
  <c r="G68" i="9"/>
  <c r="F68" i="9"/>
  <c r="E68" i="9"/>
  <c r="D68" i="9"/>
  <c r="A68" i="9"/>
  <c r="Z67" i="9"/>
  <c r="S67" i="9"/>
  <c r="P67" i="9"/>
  <c r="R67" i="9" s="1"/>
  <c r="N67" i="9"/>
  <c r="K67" i="9"/>
  <c r="I67" i="9"/>
  <c r="T67" i="9" s="1"/>
  <c r="H67" i="9"/>
  <c r="G67" i="9"/>
  <c r="F67" i="9"/>
  <c r="E67" i="9"/>
  <c r="D67" i="9"/>
  <c r="A67" i="9"/>
  <c r="Z66" i="9"/>
  <c r="T66" i="9"/>
  <c r="S66" i="9"/>
  <c r="P66" i="9"/>
  <c r="O66" i="9"/>
  <c r="N66" i="9"/>
  <c r="K66" i="9"/>
  <c r="J66" i="9"/>
  <c r="I66" i="9"/>
  <c r="R66" i="9" s="1"/>
  <c r="H66" i="9"/>
  <c r="G66" i="9"/>
  <c r="F66" i="9"/>
  <c r="E66" i="9"/>
  <c r="Z65" i="9"/>
  <c r="T65" i="9"/>
  <c r="S65" i="9"/>
  <c r="P65" i="9"/>
  <c r="O65" i="9"/>
  <c r="N65" i="9"/>
  <c r="K65" i="9"/>
  <c r="J65" i="9"/>
  <c r="I65" i="9"/>
  <c r="R65" i="9" s="1"/>
  <c r="H65" i="9"/>
  <c r="G65" i="9"/>
  <c r="F65" i="9"/>
  <c r="E65" i="9"/>
  <c r="Z64" i="9"/>
  <c r="T64" i="9"/>
  <c r="S64" i="9"/>
  <c r="P64" i="9"/>
  <c r="O64" i="9"/>
  <c r="M64" i="9"/>
  <c r="N64" i="9"/>
  <c r="K64" i="9"/>
  <c r="J64" i="9"/>
  <c r="I64" i="9"/>
  <c r="R64" i="9" s="1"/>
  <c r="H64" i="9"/>
  <c r="G64" i="9"/>
  <c r="F64" i="9"/>
  <c r="E64" i="9"/>
  <c r="Z63" i="9"/>
  <c r="T63" i="9"/>
  <c r="S63" i="9"/>
  <c r="P63" i="9"/>
  <c r="R63" i="9" s="1"/>
  <c r="O63" i="9"/>
  <c r="N63" i="9"/>
  <c r="K63" i="9"/>
  <c r="J63" i="9"/>
  <c r="I63" i="9"/>
  <c r="M63" i="9" s="1"/>
  <c r="H63" i="9"/>
  <c r="G63" i="9"/>
  <c r="F63" i="9"/>
  <c r="E63" i="9"/>
  <c r="Z62" i="9"/>
  <c r="T62" i="9"/>
  <c r="S62" i="9"/>
  <c r="P62" i="9"/>
  <c r="R62" i="9" s="1"/>
  <c r="O62" i="9"/>
  <c r="F30" i="8" s="1"/>
  <c r="M62" i="9"/>
  <c r="N62" i="9"/>
  <c r="K62" i="9"/>
  <c r="J62" i="9"/>
  <c r="I62" i="9"/>
  <c r="H62" i="9"/>
  <c r="G62" i="9"/>
  <c r="F62" i="9"/>
  <c r="E62" i="9"/>
  <c r="Z61" i="9"/>
  <c r="S61" i="9"/>
  <c r="T61" i="9" s="1"/>
  <c r="P61" i="9"/>
  <c r="N61" i="9"/>
  <c r="E36" i="8" s="1"/>
  <c r="K61" i="9"/>
  <c r="M61" i="9" s="1"/>
  <c r="I61" i="9"/>
  <c r="D36" i="8" s="1"/>
  <c r="H61" i="9"/>
  <c r="G61" i="9"/>
  <c r="F61" i="9"/>
  <c r="E61" i="9"/>
  <c r="D61" i="9"/>
  <c r="A61" i="9"/>
  <c r="Z60" i="9"/>
  <c r="S60" i="9"/>
  <c r="T60" i="9" s="1"/>
  <c r="P60" i="9"/>
  <c r="R60" i="9" s="1"/>
  <c r="N60" i="9"/>
  <c r="K60" i="9"/>
  <c r="I60" i="9"/>
  <c r="H60" i="9"/>
  <c r="G60" i="9"/>
  <c r="F60" i="9"/>
  <c r="E60" i="9"/>
  <c r="D60" i="9"/>
  <c r="A60" i="9"/>
  <c r="Z59" i="9"/>
  <c r="T59" i="9"/>
  <c r="S59" i="9"/>
  <c r="P59" i="9"/>
  <c r="O59" i="9"/>
  <c r="F11" i="8" s="1"/>
  <c r="N59" i="9"/>
  <c r="E11" i="8" s="1"/>
  <c r="K59" i="9"/>
  <c r="J59" i="9"/>
  <c r="I59" i="9"/>
  <c r="D11" i="8" s="1"/>
  <c r="H59" i="9"/>
  <c r="G59" i="9"/>
  <c r="F59" i="9"/>
  <c r="E59" i="9"/>
  <c r="Z58" i="9"/>
  <c r="T58" i="9"/>
  <c r="S58" i="9"/>
  <c r="P58" i="9"/>
  <c r="O58" i="9"/>
  <c r="F18" i="8" s="1"/>
  <c r="N58" i="9"/>
  <c r="E18" i="8" s="1"/>
  <c r="K58" i="9"/>
  <c r="J58" i="9"/>
  <c r="I58" i="9"/>
  <c r="R58" i="9" s="1"/>
  <c r="H58" i="9"/>
  <c r="G58" i="9"/>
  <c r="F58" i="9"/>
  <c r="E58" i="9"/>
  <c r="Z57" i="9"/>
  <c r="S57" i="9"/>
  <c r="T57" i="9" s="1"/>
  <c r="R57" i="9"/>
  <c r="P57" i="9"/>
  <c r="O57" i="9"/>
  <c r="F45" i="8" s="1"/>
  <c r="N57" i="9"/>
  <c r="E45" i="8" s="1"/>
  <c r="M57" i="9"/>
  <c r="K57" i="9"/>
  <c r="I57" i="9"/>
  <c r="D45" i="8" s="1"/>
  <c r="H57" i="9"/>
  <c r="G57" i="9"/>
  <c r="F57" i="9"/>
  <c r="E57" i="9"/>
  <c r="D57" i="9"/>
  <c r="A57" i="9"/>
  <c r="Z56" i="9"/>
  <c r="S56" i="9"/>
  <c r="T56" i="9" s="1"/>
  <c r="P56" i="9"/>
  <c r="R56" i="9" s="1"/>
  <c r="N56" i="9"/>
  <c r="K56" i="9"/>
  <c r="I56" i="9"/>
  <c r="H56" i="9"/>
  <c r="G56" i="9"/>
  <c r="F56" i="9"/>
  <c r="E56" i="9"/>
  <c r="D56" i="9"/>
  <c r="A56" i="9"/>
  <c r="Z55" i="9"/>
  <c r="T55" i="9"/>
  <c r="S55" i="9"/>
  <c r="P55" i="9"/>
  <c r="R55" i="9" s="1"/>
  <c r="O55" i="9"/>
  <c r="F16" i="8" s="1"/>
  <c r="M55" i="9"/>
  <c r="N55" i="9"/>
  <c r="E16" i="8" s="1"/>
  <c r="K55" i="9"/>
  <c r="J55" i="9"/>
  <c r="I55" i="9"/>
  <c r="D16" i="8" s="1"/>
  <c r="H55" i="9"/>
  <c r="G55" i="9"/>
  <c r="F55" i="9"/>
  <c r="E55" i="9"/>
  <c r="Z54" i="9"/>
  <c r="S54" i="9"/>
  <c r="T54" i="9" s="1"/>
  <c r="P54" i="9"/>
  <c r="R54" i="9" s="1"/>
  <c r="N54" i="9"/>
  <c r="K54" i="9"/>
  <c r="I54" i="9"/>
  <c r="H54" i="9"/>
  <c r="G54" i="9"/>
  <c r="F54" i="9"/>
  <c r="E54" i="9"/>
  <c r="D54" i="9"/>
  <c r="A54" i="9"/>
  <c r="Z53" i="9"/>
  <c r="T53" i="9"/>
  <c r="S53" i="9"/>
  <c r="P53" i="9"/>
  <c r="O53" i="9"/>
  <c r="F20" i="8" s="1"/>
  <c r="N53" i="9"/>
  <c r="E20" i="8" s="1"/>
  <c r="K53" i="9"/>
  <c r="J53" i="9"/>
  <c r="I53" i="9"/>
  <c r="R53" i="9" s="1"/>
  <c r="H53" i="9"/>
  <c r="G53" i="9"/>
  <c r="F53" i="9"/>
  <c r="E53" i="9"/>
  <c r="Z52" i="9"/>
  <c r="T52" i="9"/>
  <c r="S52" i="9"/>
  <c r="P52" i="9"/>
  <c r="O52" i="9"/>
  <c r="N52" i="9"/>
  <c r="K52" i="9"/>
  <c r="J52" i="9"/>
  <c r="I52" i="9"/>
  <c r="R52" i="9" s="1"/>
  <c r="H52" i="9"/>
  <c r="G52" i="9"/>
  <c r="F52" i="9"/>
  <c r="E52" i="9"/>
  <c r="Z51" i="9"/>
  <c r="T51" i="9"/>
  <c r="S51" i="9"/>
  <c r="P51" i="9"/>
  <c r="O51" i="9"/>
  <c r="N51" i="9"/>
  <c r="E26" i="8" s="1"/>
  <c r="K51" i="9"/>
  <c r="J51" i="9"/>
  <c r="I51" i="9"/>
  <c r="D26" i="8" s="1"/>
  <c r="H51" i="9"/>
  <c r="G51" i="9"/>
  <c r="F51" i="9"/>
  <c r="E51" i="9"/>
  <c r="G50" i="9"/>
  <c r="A50" i="9"/>
  <c r="Z49" i="9"/>
  <c r="S49" i="9"/>
  <c r="T49" i="9" s="1"/>
  <c r="P49" i="9"/>
  <c r="R49" i="9" s="1"/>
  <c r="O49" i="9"/>
  <c r="N49" i="9"/>
  <c r="M49" i="9"/>
  <c r="K49" i="9"/>
  <c r="I49" i="9"/>
  <c r="H49" i="9"/>
  <c r="G49" i="9"/>
  <c r="F49" i="9"/>
  <c r="E49" i="9"/>
  <c r="D49" i="9"/>
  <c r="A49" i="9"/>
  <c r="Z48" i="9"/>
  <c r="S48" i="9"/>
  <c r="T48" i="9" s="1"/>
  <c r="P48" i="9"/>
  <c r="R48" i="9" s="1"/>
  <c r="N48" i="9"/>
  <c r="K48" i="9"/>
  <c r="I48" i="9"/>
  <c r="H48" i="9"/>
  <c r="G48" i="9"/>
  <c r="F48" i="9"/>
  <c r="E48" i="9"/>
  <c r="D48" i="9"/>
  <c r="A48" i="9"/>
  <c r="Z47" i="9"/>
  <c r="T47" i="9"/>
  <c r="S47" i="9"/>
  <c r="P47" i="9"/>
  <c r="R47" i="9" s="1"/>
  <c r="O47" i="9"/>
  <c r="N47" i="9"/>
  <c r="K47" i="9"/>
  <c r="J47" i="9"/>
  <c r="I47" i="9"/>
  <c r="M47" i="9" s="1"/>
  <c r="H47" i="9"/>
  <c r="G47" i="9"/>
  <c r="F47" i="9"/>
  <c r="E47" i="9"/>
  <c r="Z46" i="9"/>
  <c r="T46" i="9"/>
  <c r="S46" i="9"/>
  <c r="P46" i="9"/>
  <c r="R46" i="9" s="1"/>
  <c r="O46" i="9"/>
  <c r="M46" i="9"/>
  <c r="N46" i="9"/>
  <c r="K46" i="9"/>
  <c r="J46" i="9"/>
  <c r="I46" i="9"/>
  <c r="H46" i="9"/>
  <c r="G46" i="9"/>
  <c r="F46" i="9"/>
  <c r="E46" i="9"/>
  <c r="Z45" i="9"/>
  <c r="T45" i="9"/>
  <c r="S45" i="9"/>
  <c r="P45" i="9"/>
  <c r="O45" i="9"/>
  <c r="N45" i="9"/>
  <c r="K45" i="9"/>
  <c r="J45" i="9"/>
  <c r="I45" i="9"/>
  <c r="D22" i="8" s="1"/>
  <c r="H45" i="9"/>
  <c r="G45" i="9"/>
  <c r="F45" i="9"/>
  <c r="E45" i="9"/>
  <c r="Z44" i="9"/>
  <c r="S44" i="9"/>
  <c r="P44" i="9"/>
  <c r="O44" i="9"/>
  <c r="N44" i="9"/>
  <c r="M44" i="9"/>
  <c r="K44" i="9"/>
  <c r="I44" i="9"/>
  <c r="T44" i="9" s="1"/>
  <c r="H44" i="9"/>
  <c r="G44" i="9"/>
  <c r="F44" i="9"/>
  <c r="E44" i="9"/>
  <c r="D44" i="9"/>
  <c r="A44" i="9"/>
  <c r="Z43" i="9"/>
  <c r="S43" i="9"/>
  <c r="T43" i="9" s="1"/>
  <c r="R43" i="9"/>
  <c r="P43" i="9"/>
  <c r="N43" i="9"/>
  <c r="K43" i="9"/>
  <c r="I43" i="9"/>
  <c r="H43" i="9"/>
  <c r="G43" i="9"/>
  <c r="F43" i="9"/>
  <c r="E43" i="9"/>
  <c r="D43" i="9"/>
  <c r="A43" i="9"/>
  <c r="Z42" i="9"/>
  <c r="T42" i="9"/>
  <c r="S42" i="9"/>
  <c r="P42" i="9"/>
  <c r="O42" i="9"/>
  <c r="N42" i="9"/>
  <c r="K42" i="9"/>
  <c r="J42" i="9"/>
  <c r="I42" i="9"/>
  <c r="R42" i="9" s="1"/>
  <c r="H42" i="9"/>
  <c r="G42" i="9"/>
  <c r="F42" i="9"/>
  <c r="E42" i="9"/>
  <c r="Z41" i="9"/>
  <c r="T41" i="9"/>
  <c r="R41" i="9"/>
  <c r="S41" i="9"/>
  <c r="P41" i="9"/>
  <c r="O41" i="9"/>
  <c r="N41" i="9"/>
  <c r="K41" i="9"/>
  <c r="J41" i="9"/>
  <c r="I41" i="9"/>
  <c r="M41" i="9" s="1"/>
  <c r="H41" i="9"/>
  <c r="G41" i="9"/>
  <c r="F41" i="9"/>
  <c r="E41" i="9"/>
  <c r="Z40" i="9"/>
  <c r="T40" i="9"/>
  <c r="S40" i="9"/>
  <c r="P40" i="9"/>
  <c r="R40" i="9" s="1"/>
  <c r="O40" i="9"/>
  <c r="F22" i="8" s="1"/>
  <c r="N40" i="9"/>
  <c r="K40" i="9"/>
  <c r="J40" i="9"/>
  <c r="I40" i="9"/>
  <c r="M40" i="9" s="1"/>
  <c r="H40" i="9"/>
  <c r="G40" i="9"/>
  <c r="F40" i="9"/>
  <c r="E40" i="9"/>
  <c r="Z39" i="9"/>
  <c r="T39" i="9"/>
  <c r="S39" i="9"/>
  <c r="P39" i="9"/>
  <c r="R39" i="9" s="1"/>
  <c r="N39" i="9"/>
  <c r="E44" i="8" s="1"/>
  <c r="K39" i="9"/>
  <c r="M39" i="9" s="1"/>
  <c r="I39" i="9"/>
  <c r="H39" i="9"/>
  <c r="G39" i="9"/>
  <c r="F39" i="9"/>
  <c r="E39" i="9"/>
  <c r="D39" i="9"/>
  <c r="A39" i="9"/>
  <c r="Z38" i="9"/>
  <c r="S38" i="9"/>
  <c r="T38" i="9" s="1"/>
  <c r="P38" i="9"/>
  <c r="N38" i="9"/>
  <c r="K38" i="9"/>
  <c r="I38" i="9"/>
  <c r="R38" i="9" s="1"/>
  <c r="H38" i="9"/>
  <c r="G38" i="9"/>
  <c r="F38" i="9"/>
  <c r="E38" i="9"/>
  <c r="D38" i="9"/>
  <c r="A38" i="9"/>
  <c r="Z37" i="9"/>
  <c r="T37" i="9"/>
  <c r="S37" i="9"/>
  <c r="P37" i="9"/>
  <c r="O37" i="9"/>
  <c r="F10" i="8" s="1"/>
  <c r="N37" i="9"/>
  <c r="E10" i="8" s="1"/>
  <c r="K37" i="9"/>
  <c r="J37" i="9"/>
  <c r="I37" i="9"/>
  <c r="D10" i="8" s="1"/>
  <c r="H37" i="9"/>
  <c r="G37" i="9"/>
  <c r="F37" i="9"/>
  <c r="E37" i="9"/>
  <c r="Z36" i="9"/>
  <c r="T36" i="9"/>
  <c r="R36" i="9"/>
  <c r="S36" i="9"/>
  <c r="P36" i="9"/>
  <c r="O36" i="9"/>
  <c r="F21" i="8" s="1"/>
  <c r="N36" i="9"/>
  <c r="E21" i="8" s="1"/>
  <c r="K36" i="9"/>
  <c r="J36" i="9"/>
  <c r="I36" i="9"/>
  <c r="D21" i="8" s="1"/>
  <c r="H36" i="9"/>
  <c r="G36" i="9"/>
  <c r="F36" i="9"/>
  <c r="E36" i="9"/>
  <c r="Z35" i="9"/>
  <c r="S35" i="9"/>
  <c r="T35" i="9" s="1"/>
  <c r="P35" i="9"/>
  <c r="R35" i="9" s="1"/>
  <c r="N35" i="9"/>
  <c r="O35" i="9" s="1"/>
  <c r="F37" i="8" s="1"/>
  <c r="K35" i="9"/>
  <c r="M35" i="9" s="1"/>
  <c r="I35" i="9"/>
  <c r="D37" i="8" s="1"/>
  <c r="H35" i="9"/>
  <c r="G35" i="9"/>
  <c r="F35" i="9"/>
  <c r="E35" i="9"/>
  <c r="D35" i="9"/>
  <c r="A35" i="9"/>
  <c r="Z34" i="9"/>
  <c r="S34" i="9"/>
  <c r="T34" i="9" s="1"/>
  <c r="P34" i="9"/>
  <c r="R34" i="9" s="1"/>
  <c r="N34" i="9"/>
  <c r="K34" i="9"/>
  <c r="I34" i="9"/>
  <c r="H34" i="9"/>
  <c r="G34" i="9"/>
  <c r="F34" i="9"/>
  <c r="E34" i="9"/>
  <c r="D34" i="9"/>
  <c r="A34" i="9"/>
  <c r="Z33" i="9"/>
  <c r="T33" i="9"/>
  <c r="S33" i="9"/>
  <c r="P33" i="9"/>
  <c r="R33" i="9" s="1"/>
  <c r="O33" i="9"/>
  <c r="F17" i="8" s="1"/>
  <c r="M33" i="9"/>
  <c r="N33" i="9"/>
  <c r="E17" i="8" s="1"/>
  <c r="K33" i="9"/>
  <c r="J33" i="9"/>
  <c r="I33" i="9"/>
  <c r="D17" i="8" s="1"/>
  <c r="H33" i="9"/>
  <c r="G33" i="9"/>
  <c r="F33" i="9"/>
  <c r="E33" i="9"/>
  <c r="Z32" i="9"/>
  <c r="T32" i="9"/>
  <c r="S32" i="9"/>
  <c r="P32" i="9"/>
  <c r="R32" i="9" s="1"/>
  <c r="O32" i="9"/>
  <c r="M32" i="9"/>
  <c r="N32" i="9"/>
  <c r="K32" i="9"/>
  <c r="J32" i="9"/>
  <c r="I32" i="9"/>
  <c r="H32" i="9"/>
  <c r="G32" i="9"/>
  <c r="F32" i="9"/>
  <c r="E32" i="9"/>
  <c r="Z31" i="9"/>
  <c r="S31" i="9"/>
  <c r="P31" i="9"/>
  <c r="N31" i="9"/>
  <c r="K31" i="9"/>
  <c r="I31" i="9"/>
  <c r="T31" i="9" s="1"/>
  <c r="H31" i="9"/>
  <c r="G31" i="9"/>
  <c r="F31" i="9"/>
  <c r="E31" i="9"/>
  <c r="D31" i="9"/>
  <c r="A31" i="9"/>
  <c r="Z30" i="9"/>
  <c r="T30" i="9"/>
  <c r="S30" i="9"/>
  <c r="P30" i="9"/>
  <c r="O30" i="9"/>
  <c r="N30" i="9"/>
  <c r="K30" i="9"/>
  <c r="J30" i="9"/>
  <c r="I30" i="9"/>
  <c r="R30" i="9" s="1"/>
  <c r="H30" i="9"/>
  <c r="G30" i="9"/>
  <c r="F30" i="9"/>
  <c r="E30" i="9"/>
  <c r="Z29" i="9"/>
  <c r="T29" i="9"/>
  <c r="R29" i="9"/>
  <c r="S29" i="9"/>
  <c r="P29" i="9"/>
  <c r="O29" i="9"/>
  <c r="N29" i="9"/>
  <c r="E28" i="8" s="1"/>
  <c r="K29" i="9"/>
  <c r="M29" i="9" s="1"/>
  <c r="J29" i="9"/>
  <c r="I29" i="9"/>
  <c r="D28" i="8" s="1"/>
  <c r="H29" i="9"/>
  <c r="G29" i="9"/>
  <c r="F29" i="9"/>
  <c r="E29" i="9"/>
  <c r="Z28" i="9"/>
  <c r="S28" i="9"/>
  <c r="T28" i="9" s="1"/>
  <c r="P28" i="9"/>
  <c r="R28" i="9" s="1"/>
  <c r="O28" i="9"/>
  <c r="F41" i="8" s="1"/>
  <c r="N28" i="9"/>
  <c r="E41" i="8" s="1"/>
  <c r="M28" i="9"/>
  <c r="K28" i="9"/>
  <c r="I28" i="9"/>
  <c r="D41" i="8" s="1"/>
  <c r="H28" i="9"/>
  <c r="G28" i="9"/>
  <c r="F28" i="9"/>
  <c r="E28" i="9"/>
  <c r="D28" i="9"/>
  <c r="A28" i="9"/>
  <c r="Z27" i="9"/>
  <c r="S27" i="9"/>
  <c r="T27" i="9" s="1"/>
  <c r="P27" i="9"/>
  <c r="R27" i="9" s="1"/>
  <c r="N27" i="9"/>
  <c r="O27" i="9" s="1"/>
  <c r="F14" i="8" s="1"/>
  <c r="K27" i="9"/>
  <c r="M27" i="9" s="1"/>
  <c r="I27" i="9"/>
  <c r="D14" i="8" s="1"/>
  <c r="H27" i="9"/>
  <c r="G27" i="9"/>
  <c r="F27" i="9"/>
  <c r="E27" i="9"/>
  <c r="D27" i="9"/>
  <c r="A27" i="9"/>
  <c r="Z26" i="9"/>
  <c r="S26" i="9"/>
  <c r="T26" i="9" s="1"/>
  <c r="P26" i="9"/>
  <c r="R26" i="9" s="1"/>
  <c r="N26" i="9"/>
  <c r="K26" i="9"/>
  <c r="I26" i="9"/>
  <c r="H26" i="9"/>
  <c r="G26" i="9"/>
  <c r="F26" i="9"/>
  <c r="E26" i="9"/>
  <c r="D26" i="9"/>
  <c r="A26" i="9"/>
  <c r="Z25" i="9"/>
  <c r="S25" i="9"/>
  <c r="T25" i="9" s="1"/>
  <c r="P25" i="9"/>
  <c r="R25" i="9" s="1"/>
  <c r="O25" i="9"/>
  <c r="F40" i="8" s="1"/>
  <c r="N25" i="9"/>
  <c r="E40" i="8" s="1"/>
  <c r="M25" i="9"/>
  <c r="K25" i="9"/>
  <c r="I25" i="9"/>
  <c r="D40" i="8" s="1"/>
  <c r="H25" i="9"/>
  <c r="G25" i="9"/>
  <c r="F25" i="9"/>
  <c r="E25" i="9"/>
  <c r="D25" i="9"/>
  <c r="A25" i="9"/>
  <c r="Z24" i="9"/>
  <c r="T24" i="9"/>
  <c r="S24" i="9"/>
  <c r="P24" i="9"/>
  <c r="R24" i="9" s="1"/>
  <c r="N24" i="9"/>
  <c r="K24" i="9"/>
  <c r="I24" i="9"/>
  <c r="H24" i="9"/>
  <c r="G24" i="9"/>
  <c r="F24" i="9"/>
  <c r="E24" i="9"/>
  <c r="D24" i="9"/>
  <c r="A24" i="9"/>
  <c r="Z23" i="9"/>
  <c r="T23" i="9"/>
  <c r="S23" i="9"/>
  <c r="P23" i="9"/>
  <c r="O23" i="9"/>
  <c r="F12" i="8" s="1"/>
  <c r="N23" i="9"/>
  <c r="E12" i="8" s="1"/>
  <c r="K23" i="9"/>
  <c r="J23" i="9"/>
  <c r="I23" i="9"/>
  <c r="R23" i="9" s="1"/>
  <c r="H23" i="9"/>
  <c r="G23" i="9"/>
  <c r="F23" i="9"/>
  <c r="E23" i="9"/>
  <c r="Z22" i="9"/>
  <c r="T22" i="9"/>
  <c r="S22" i="9"/>
  <c r="P22" i="9"/>
  <c r="O22" i="9"/>
  <c r="N22" i="9"/>
  <c r="K22" i="9"/>
  <c r="J22" i="9"/>
  <c r="I22" i="9"/>
  <c r="R22" i="9" s="1"/>
  <c r="H22" i="9"/>
  <c r="G22" i="9"/>
  <c r="F22" i="9"/>
  <c r="E22" i="9"/>
  <c r="Z21" i="9"/>
  <c r="T21" i="9"/>
  <c r="S21" i="9"/>
  <c r="P21" i="9"/>
  <c r="O21" i="9"/>
  <c r="M21" i="9"/>
  <c r="N21" i="9"/>
  <c r="K21" i="9"/>
  <c r="J21" i="9"/>
  <c r="I21" i="9"/>
  <c r="R21" i="9" s="1"/>
  <c r="H21" i="9"/>
  <c r="G21" i="9"/>
  <c r="F21" i="9"/>
  <c r="E21" i="9"/>
  <c r="Z20" i="9"/>
  <c r="T20" i="9"/>
  <c r="S20" i="9"/>
  <c r="R20" i="9"/>
  <c r="P20" i="9"/>
  <c r="N20" i="9"/>
  <c r="K20" i="9"/>
  <c r="I20" i="9"/>
  <c r="H20" i="9"/>
  <c r="G20" i="9"/>
  <c r="F20" i="9"/>
  <c r="E20" i="9"/>
  <c r="D20" i="9"/>
  <c r="A20" i="9"/>
  <c r="Z19" i="9"/>
  <c r="T19" i="9"/>
  <c r="R19" i="9"/>
  <c r="S19" i="9"/>
  <c r="P19" i="9"/>
  <c r="O19" i="9"/>
  <c r="N19" i="9"/>
  <c r="K19" i="9"/>
  <c r="J19" i="9"/>
  <c r="I19" i="9"/>
  <c r="M19" i="9" s="1"/>
  <c r="H19" i="9"/>
  <c r="G19" i="9"/>
  <c r="F19" i="9"/>
  <c r="E19" i="9"/>
  <c r="Z18" i="9"/>
  <c r="T18" i="9"/>
  <c r="S18" i="9"/>
  <c r="P18" i="9"/>
  <c r="R18" i="9" s="1"/>
  <c r="O18" i="9"/>
  <c r="M18" i="9"/>
  <c r="N18" i="9"/>
  <c r="K18" i="9"/>
  <c r="J18" i="9"/>
  <c r="I18" i="9"/>
  <c r="H18" i="9"/>
  <c r="G18" i="9"/>
  <c r="F18" i="9"/>
  <c r="E18" i="9"/>
  <c r="Z17" i="9"/>
  <c r="T17" i="9"/>
  <c r="R17" i="9"/>
  <c r="S17" i="9"/>
  <c r="P17" i="9"/>
  <c r="O17" i="9"/>
  <c r="N17" i="9"/>
  <c r="K17" i="9"/>
  <c r="M17" i="9" s="1"/>
  <c r="J17" i="9"/>
  <c r="I17" i="9"/>
  <c r="H17" i="9"/>
  <c r="G17" i="9"/>
  <c r="F17" i="9"/>
  <c r="E17" i="9"/>
  <c r="Z16" i="9"/>
  <c r="T16" i="9"/>
  <c r="S16" i="9"/>
  <c r="P16" i="9"/>
  <c r="O16" i="9"/>
  <c r="N16" i="9"/>
  <c r="E31" i="8" s="1"/>
  <c r="K16" i="9"/>
  <c r="J16" i="9"/>
  <c r="I16" i="9"/>
  <c r="D31" i="8" s="1"/>
  <c r="H16" i="9"/>
  <c r="G16" i="9"/>
  <c r="F16" i="9"/>
  <c r="E16" i="9"/>
  <c r="Z15" i="9"/>
  <c r="S15" i="9"/>
  <c r="T15" i="9" s="1"/>
  <c r="R15" i="9"/>
  <c r="P15" i="9"/>
  <c r="N15" i="9"/>
  <c r="K15" i="9"/>
  <c r="I15" i="9"/>
  <c r="H15" i="9"/>
  <c r="G15" i="9"/>
  <c r="F15" i="9"/>
  <c r="E15" i="9"/>
  <c r="D15" i="9"/>
  <c r="A15" i="9"/>
  <c r="Z14" i="9"/>
  <c r="T14" i="9"/>
  <c r="S14" i="9"/>
  <c r="P14" i="9"/>
  <c r="O14" i="9"/>
  <c r="F13" i="8" s="1"/>
  <c r="N14" i="9"/>
  <c r="E13" i="8" s="1"/>
  <c r="K14" i="9"/>
  <c r="J14" i="9"/>
  <c r="I14" i="9"/>
  <c r="R14" i="9" s="1"/>
  <c r="H14" i="9"/>
  <c r="G14" i="9"/>
  <c r="F14" i="9"/>
  <c r="E14" i="9"/>
  <c r="Z13" i="9"/>
  <c r="T13" i="9"/>
  <c r="R13" i="9"/>
  <c r="S13" i="9"/>
  <c r="P13" i="9"/>
  <c r="O13" i="9"/>
  <c r="F15" i="8" s="1"/>
  <c r="N13" i="9"/>
  <c r="E15" i="8" s="1"/>
  <c r="K13" i="9"/>
  <c r="J13" i="9"/>
  <c r="I13" i="9"/>
  <c r="M13" i="9" s="1"/>
  <c r="H13" i="9"/>
  <c r="G13" i="9"/>
  <c r="F13" i="9"/>
  <c r="E13" i="9"/>
  <c r="Z12" i="9"/>
  <c r="T12" i="9"/>
  <c r="S12" i="9"/>
  <c r="P12" i="9"/>
  <c r="R12" i="9" s="1"/>
  <c r="O12" i="9"/>
  <c r="F27" i="8" s="1"/>
  <c r="N12" i="9"/>
  <c r="E27" i="8" s="1"/>
  <c r="K12" i="9"/>
  <c r="J12" i="9"/>
  <c r="I12" i="9"/>
  <c r="M12" i="9" s="1"/>
  <c r="H12" i="9"/>
  <c r="G12" i="9"/>
  <c r="F12" i="9"/>
  <c r="E12" i="9"/>
  <c r="Z11" i="9"/>
  <c r="T11" i="9"/>
  <c r="S11" i="9"/>
  <c r="P11" i="9"/>
  <c r="O11" i="9"/>
  <c r="F29" i="8" s="1"/>
  <c r="N11" i="9"/>
  <c r="E29" i="8" s="1"/>
  <c r="K11" i="9"/>
  <c r="M11" i="9" s="1"/>
  <c r="J11" i="9"/>
  <c r="I11" i="9"/>
  <c r="R11" i="9" s="1"/>
  <c r="H11" i="9"/>
  <c r="G11" i="9"/>
  <c r="F11" i="9"/>
  <c r="E11" i="9"/>
  <c r="Z10" i="9"/>
  <c r="T10" i="9"/>
  <c r="S10" i="9"/>
  <c r="P10" i="9"/>
  <c r="O10" i="9"/>
  <c r="N10" i="9"/>
  <c r="K10" i="9"/>
  <c r="J10" i="9"/>
  <c r="I10" i="9"/>
  <c r="D30" i="8" s="1"/>
  <c r="H10" i="9"/>
  <c r="G10" i="9"/>
  <c r="F10" i="9"/>
  <c r="E10" i="9"/>
  <c r="Z9" i="9"/>
  <c r="S9" i="9"/>
  <c r="T9" i="9" s="1"/>
  <c r="P9" i="9"/>
  <c r="R9" i="9" s="1"/>
  <c r="O9" i="9"/>
  <c r="N9" i="9"/>
  <c r="E39" i="8" s="1"/>
  <c r="M9" i="9"/>
  <c r="K9" i="9"/>
  <c r="I9" i="9"/>
  <c r="D39" i="8" s="1"/>
  <c r="H9" i="9"/>
  <c r="G9" i="9"/>
  <c r="F9" i="9"/>
  <c r="E9" i="9"/>
  <c r="D9" i="9"/>
  <c r="A9" i="9"/>
  <c r="Z8" i="9"/>
  <c r="S8" i="9"/>
  <c r="T8" i="9" s="1"/>
  <c r="P8" i="9"/>
  <c r="R8" i="9" s="1"/>
  <c r="N8" i="9"/>
  <c r="E38" i="8" s="1"/>
  <c r="K8" i="9"/>
  <c r="I8" i="9"/>
  <c r="D38" i="8" s="1"/>
  <c r="H8" i="9"/>
  <c r="G8" i="9"/>
  <c r="F8" i="9"/>
  <c r="E8" i="9"/>
  <c r="D8" i="9"/>
  <c r="A8" i="9"/>
  <c r="G7" i="9"/>
  <c r="A7" i="9"/>
  <c r="G6" i="9"/>
  <c r="A6" i="9"/>
  <c r="H696" i="7"/>
  <c r="H693" i="7"/>
  <c r="C696" i="7"/>
  <c r="C693" i="7"/>
  <c r="C43" i="7"/>
  <c r="L683" i="7"/>
  <c r="L676" i="7"/>
  <c r="L675" i="7"/>
  <c r="L671" i="7"/>
  <c r="L659" i="7"/>
  <c r="L658" i="7"/>
  <c r="L657" i="7"/>
  <c r="L656" i="7"/>
  <c r="L655" i="7"/>
  <c r="L654" i="7"/>
  <c r="L652" i="7" s="1"/>
  <c r="L651" i="7"/>
  <c r="L650" i="7"/>
  <c r="L648" i="7"/>
  <c r="L646" i="7" s="1"/>
  <c r="L645" i="7"/>
  <c r="L643" i="7" s="1"/>
  <c r="L640" i="7"/>
  <c r="L639" i="7"/>
  <c r="L638" i="7"/>
  <c r="L633" i="7"/>
  <c r="L625" i="7"/>
  <c r="L624" i="7"/>
  <c r="L620" i="7"/>
  <c r="L605" i="7"/>
  <c r="L604" i="7"/>
  <c r="L600" i="7"/>
  <c r="L582" i="7"/>
  <c r="L579" i="7"/>
  <c r="L578" i="7"/>
  <c r="L576" i="7"/>
  <c r="L569" i="7"/>
  <c r="L568" i="7"/>
  <c r="L564" i="7"/>
  <c r="AT554" i="7"/>
  <c r="AR554" i="7"/>
  <c r="AO554" i="7"/>
  <c r="BA554" i="7"/>
  <c r="AZ554" i="7"/>
  <c r="AE554" i="7"/>
  <c r="AD554" i="7"/>
  <c r="L553" i="7"/>
  <c r="BK554" i="7" s="1"/>
  <c r="J553" i="7"/>
  <c r="E553" i="7"/>
  <c r="G553" i="7"/>
  <c r="D553" i="7"/>
  <c r="B553" i="7"/>
  <c r="AE552" i="7"/>
  <c r="AD552" i="7"/>
  <c r="G551" i="7"/>
  <c r="E551" i="7"/>
  <c r="G550" i="7"/>
  <c r="E550" i="7"/>
  <c r="BA548" i="7"/>
  <c r="AZ548" i="7"/>
  <c r="AE548" i="7"/>
  <c r="AD548" i="7"/>
  <c r="E548" i="7"/>
  <c r="G548" i="7"/>
  <c r="D548" i="7"/>
  <c r="C548" i="7"/>
  <c r="B548" i="7"/>
  <c r="L546" i="7"/>
  <c r="L543" i="7" s="1"/>
  <c r="AW552" i="7" s="1"/>
  <c r="I546" i="7"/>
  <c r="J546" i="7" s="1"/>
  <c r="H546" i="7"/>
  <c r="G546" i="7"/>
  <c r="L545" i="7"/>
  <c r="J545" i="7"/>
  <c r="I545" i="7"/>
  <c r="H545" i="7"/>
  <c r="G545" i="7"/>
  <c r="L544" i="7"/>
  <c r="I544" i="7"/>
  <c r="J544" i="7" s="1"/>
  <c r="H544" i="7"/>
  <c r="G544" i="7"/>
  <c r="L542" i="7"/>
  <c r="L540" i="7" s="1"/>
  <c r="J542" i="7"/>
  <c r="G542" i="7"/>
  <c r="E542" i="7"/>
  <c r="L541" i="7"/>
  <c r="J541" i="7"/>
  <c r="G541" i="7"/>
  <c r="L538" i="7"/>
  <c r="L537" i="7" s="1"/>
  <c r="J538" i="7"/>
  <c r="G538" i="7"/>
  <c r="E536" i="7"/>
  <c r="G536" i="7"/>
  <c r="D536" i="7"/>
  <c r="C536" i="7"/>
  <c r="BK535" i="7"/>
  <c r="AW535" i="7"/>
  <c r="AY535" i="7"/>
  <c r="AT535" i="7"/>
  <c r="AR535" i="7"/>
  <c r="AO535" i="7"/>
  <c r="BA535" i="7"/>
  <c r="AZ535" i="7"/>
  <c r="AE535" i="7"/>
  <c r="AD535" i="7"/>
  <c r="K535" i="7"/>
  <c r="L534" i="7"/>
  <c r="AN535" i="7" s="1"/>
  <c r="J534" i="7"/>
  <c r="E534" i="7"/>
  <c r="I535" i="7" s="1"/>
  <c r="G534" i="7"/>
  <c r="D534" i="7"/>
  <c r="B534" i="7"/>
  <c r="AW533" i="7"/>
  <c r="AE533" i="7"/>
  <c r="AD533" i="7"/>
  <c r="G532" i="7"/>
  <c r="E532" i="7"/>
  <c r="G531" i="7"/>
  <c r="E531" i="7"/>
  <c r="BA529" i="7"/>
  <c r="AZ529" i="7"/>
  <c r="AE529" i="7"/>
  <c r="AD529" i="7"/>
  <c r="E529" i="7"/>
  <c r="G529" i="7"/>
  <c r="D529" i="7"/>
  <c r="C529" i="7"/>
  <c r="B529" i="7"/>
  <c r="L526" i="7"/>
  <c r="L527" i="7"/>
  <c r="J527" i="7"/>
  <c r="G527" i="7"/>
  <c r="L521" i="7"/>
  <c r="AT533" i="7" s="1"/>
  <c r="L520" i="7"/>
  <c r="AO533" i="7" s="1"/>
  <c r="L525" i="7"/>
  <c r="J525" i="7"/>
  <c r="E525" i="7"/>
  <c r="G525" i="7" s="1"/>
  <c r="L524" i="7"/>
  <c r="J524" i="7"/>
  <c r="I524" i="7"/>
  <c r="H524" i="7"/>
  <c r="G524" i="7"/>
  <c r="L523" i="7"/>
  <c r="J523" i="7"/>
  <c r="G523" i="7"/>
  <c r="E523" i="7"/>
  <c r="L522" i="7"/>
  <c r="I522" i="7"/>
  <c r="H522" i="7"/>
  <c r="J522" i="7" s="1"/>
  <c r="G522" i="7"/>
  <c r="L519" i="7"/>
  <c r="L518" i="7" s="1"/>
  <c r="J519" i="7"/>
  <c r="G519" i="7"/>
  <c r="E517" i="7"/>
  <c r="G517" i="7"/>
  <c r="D517" i="7"/>
  <c r="C517" i="7"/>
  <c r="L510" i="7"/>
  <c r="L507" i="7"/>
  <c r="L506" i="7"/>
  <c r="L504" i="7"/>
  <c r="L497" i="7"/>
  <c r="L496" i="7"/>
  <c r="L492" i="7"/>
  <c r="AW482" i="7"/>
  <c r="AT482" i="7"/>
  <c r="AR482" i="7"/>
  <c r="AO482" i="7"/>
  <c r="BA482" i="7"/>
  <c r="AZ482" i="7"/>
  <c r="AE482" i="7"/>
  <c r="AD482" i="7"/>
  <c r="K482" i="7"/>
  <c r="I482" i="7" s="1"/>
  <c r="C481" i="7"/>
  <c r="L480" i="7"/>
  <c r="AN482" i="7" s="1"/>
  <c r="I480" i="7"/>
  <c r="H480" i="7"/>
  <c r="J480" i="7" s="1"/>
  <c r="E480" i="7"/>
  <c r="G480" i="7"/>
  <c r="D480" i="7"/>
  <c r="C480" i="7"/>
  <c r="B480" i="7"/>
  <c r="AW479" i="7"/>
  <c r="AT479" i="7"/>
  <c r="AR479" i="7"/>
  <c r="AO479" i="7"/>
  <c r="BA479" i="7"/>
  <c r="AZ479" i="7"/>
  <c r="AE479" i="7"/>
  <c r="AD479" i="7"/>
  <c r="C478" i="7"/>
  <c r="L477" i="7"/>
  <c r="AN479" i="7" s="1"/>
  <c r="I477" i="7"/>
  <c r="H477" i="7"/>
  <c r="J477" i="7" s="1"/>
  <c r="E477" i="7"/>
  <c r="G477" i="7"/>
  <c r="D477" i="7"/>
  <c r="C477" i="7"/>
  <c r="B477" i="7"/>
  <c r="AT476" i="7"/>
  <c r="AR476" i="7"/>
  <c r="AO476" i="7"/>
  <c r="BA476" i="7"/>
  <c r="AZ476" i="7"/>
  <c r="AE476" i="7"/>
  <c r="AD476" i="7"/>
  <c r="C475" i="7"/>
  <c r="L474" i="7"/>
  <c r="AW476" i="7" s="1"/>
  <c r="I474" i="7"/>
  <c r="H474" i="7"/>
  <c r="J474" i="7" s="1"/>
  <c r="E474" i="7"/>
  <c r="G474" i="7"/>
  <c r="D474" i="7"/>
  <c r="C474" i="7"/>
  <c r="B474" i="7"/>
  <c r="AE473" i="7"/>
  <c r="AD473" i="7"/>
  <c r="G472" i="7"/>
  <c r="E472" i="7"/>
  <c r="G471" i="7"/>
  <c r="E471" i="7"/>
  <c r="BA469" i="7"/>
  <c r="AZ469" i="7"/>
  <c r="AE469" i="7"/>
  <c r="AD469" i="7"/>
  <c r="E469" i="7"/>
  <c r="G469" i="7"/>
  <c r="D469" i="7"/>
  <c r="C469" i="7"/>
  <c r="B469" i="7"/>
  <c r="L467" i="7"/>
  <c r="I467" i="7"/>
  <c r="H467" i="7"/>
  <c r="J467" i="7" s="1"/>
  <c r="G467" i="7"/>
  <c r="L466" i="7"/>
  <c r="J466" i="7"/>
  <c r="I466" i="7"/>
  <c r="H466" i="7"/>
  <c r="G466" i="7"/>
  <c r="L465" i="7"/>
  <c r="I465" i="7"/>
  <c r="H465" i="7"/>
  <c r="J465" i="7" s="1"/>
  <c r="G465" i="7"/>
  <c r="L464" i="7"/>
  <c r="L462" i="7" s="1"/>
  <c r="AW473" i="7" s="1"/>
  <c r="J464" i="7"/>
  <c r="I464" i="7"/>
  <c r="H464" i="7"/>
  <c r="G464" i="7"/>
  <c r="L463" i="7"/>
  <c r="I463" i="7"/>
  <c r="H463" i="7"/>
  <c r="J463" i="7" s="1"/>
  <c r="G463" i="7"/>
  <c r="L457" i="7"/>
  <c r="AT473" i="7" s="1"/>
  <c r="L461" i="7"/>
  <c r="J461" i="7"/>
  <c r="E461" i="7"/>
  <c r="G461" i="7" s="1"/>
  <c r="L460" i="7"/>
  <c r="J460" i="7"/>
  <c r="G460" i="7"/>
  <c r="L459" i="7"/>
  <c r="J459" i="7"/>
  <c r="E459" i="7"/>
  <c r="G459" i="7" s="1"/>
  <c r="L458" i="7"/>
  <c r="J458" i="7"/>
  <c r="G458" i="7"/>
  <c r="L454" i="7"/>
  <c r="AR473" i="7" s="1"/>
  <c r="L470" i="7" s="1"/>
  <c r="L455" i="7"/>
  <c r="J455" i="7"/>
  <c r="G455" i="7"/>
  <c r="C453" i="7"/>
  <c r="E452" i="7"/>
  <c r="G452" i="7"/>
  <c r="D452" i="7"/>
  <c r="C452" i="7"/>
  <c r="AW451" i="7"/>
  <c r="AT451" i="7"/>
  <c r="AR451" i="7"/>
  <c r="AO451" i="7"/>
  <c r="BA451" i="7"/>
  <c r="AZ451" i="7"/>
  <c r="AE451" i="7"/>
  <c r="AD451" i="7"/>
  <c r="K451" i="7"/>
  <c r="L450" i="7"/>
  <c r="AN451" i="7" s="1"/>
  <c r="I450" i="7"/>
  <c r="H450" i="7"/>
  <c r="J450" i="7" s="1"/>
  <c r="E450" i="7"/>
  <c r="I451" i="7" s="1"/>
  <c r="G450" i="7"/>
  <c r="D450" i="7"/>
  <c r="C450" i="7"/>
  <c r="B450" i="7"/>
  <c r="AE449" i="7"/>
  <c r="AD449" i="7"/>
  <c r="G448" i="7"/>
  <c r="E448" i="7"/>
  <c r="G447" i="7"/>
  <c r="E447" i="7"/>
  <c r="BA445" i="7"/>
  <c r="AZ445" i="7"/>
  <c r="AE445" i="7"/>
  <c r="AD445" i="7"/>
  <c r="E445" i="7"/>
  <c r="G445" i="7"/>
  <c r="D445" i="7"/>
  <c r="C445" i="7"/>
  <c r="B445" i="7"/>
  <c r="L443" i="7"/>
  <c r="L441" i="7" s="1"/>
  <c r="AW449" i="7" s="1"/>
  <c r="I443" i="7"/>
  <c r="J443" i="7" s="1"/>
  <c r="H443" i="7"/>
  <c r="G443" i="7"/>
  <c r="L442" i="7"/>
  <c r="J442" i="7"/>
  <c r="G442" i="7"/>
  <c r="L438" i="7"/>
  <c r="AT449" i="7" s="1"/>
  <c r="L440" i="7"/>
  <c r="J440" i="7"/>
  <c r="E440" i="7"/>
  <c r="G440" i="7" s="1"/>
  <c r="L439" i="7"/>
  <c r="J439" i="7"/>
  <c r="G439" i="7"/>
  <c r="L436" i="7"/>
  <c r="L433" i="7" s="1"/>
  <c r="J436" i="7"/>
  <c r="G436" i="7"/>
  <c r="L435" i="7"/>
  <c r="J435" i="7"/>
  <c r="G435" i="7"/>
  <c r="L434" i="7"/>
  <c r="J434" i="7"/>
  <c r="G434" i="7"/>
  <c r="C432" i="7"/>
  <c r="E431" i="7"/>
  <c r="G431" i="7"/>
  <c r="D431" i="7"/>
  <c r="C431" i="7"/>
  <c r="BK430" i="7"/>
  <c r="L503" i="7" s="1"/>
  <c r="L501" i="7" s="1"/>
  <c r="AW430" i="7"/>
  <c r="AY430" i="7"/>
  <c r="L511" i="7" s="1"/>
  <c r="AT430" i="7"/>
  <c r="AR430" i="7"/>
  <c r="AO430" i="7"/>
  <c r="AN430" i="7"/>
  <c r="BA430" i="7"/>
  <c r="AZ430" i="7"/>
  <c r="AE430" i="7"/>
  <c r="AD430" i="7"/>
  <c r="L429" i="7"/>
  <c r="K430" i="7" s="1"/>
  <c r="I430" i="7" s="1"/>
  <c r="J429" i="7"/>
  <c r="E429" i="7"/>
  <c r="G429" i="7"/>
  <c r="D429" i="7"/>
  <c r="B429" i="7"/>
  <c r="AT428" i="7"/>
  <c r="AO428" i="7"/>
  <c r="AE428" i="7"/>
  <c r="AD428" i="7"/>
  <c r="G427" i="7"/>
  <c r="E427" i="7"/>
  <c r="G426" i="7"/>
  <c r="E426" i="7"/>
  <c r="BA424" i="7"/>
  <c r="AZ424" i="7"/>
  <c r="AE424" i="7"/>
  <c r="AD424" i="7"/>
  <c r="E424" i="7"/>
  <c r="G424" i="7"/>
  <c r="D424" i="7"/>
  <c r="C424" i="7"/>
  <c r="B424" i="7"/>
  <c r="L422" i="7"/>
  <c r="L421" i="7" s="1"/>
  <c r="AW428" i="7" s="1"/>
  <c r="I422" i="7"/>
  <c r="H422" i="7"/>
  <c r="J422" i="7" s="1"/>
  <c r="G422" i="7"/>
  <c r="L420" i="7"/>
  <c r="L419" i="7" s="1"/>
  <c r="J420" i="7"/>
  <c r="G420" i="7"/>
  <c r="E418" i="7"/>
  <c r="G418" i="7"/>
  <c r="D418" i="7"/>
  <c r="C418" i="7"/>
  <c r="AE417" i="7"/>
  <c r="AD417" i="7"/>
  <c r="G416" i="7"/>
  <c r="E416" i="7"/>
  <c r="G415" i="7"/>
  <c r="E415" i="7"/>
  <c r="BA413" i="7"/>
  <c r="AZ413" i="7"/>
  <c r="AE413" i="7"/>
  <c r="AD413" i="7"/>
  <c r="E413" i="7"/>
  <c r="G413" i="7"/>
  <c r="D413" i="7"/>
  <c r="C413" i="7"/>
  <c r="B413" i="7"/>
  <c r="L408" i="7"/>
  <c r="AW417" i="7" s="1"/>
  <c r="L411" i="7"/>
  <c r="I411" i="7"/>
  <c r="H411" i="7"/>
  <c r="J411" i="7" s="1"/>
  <c r="G411" i="7"/>
  <c r="L410" i="7"/>
  <c r="J410" i="7"/>
  <c r="G410" i="7"/>
  <c r="L409" i="7"/>
  <c r="I409" i="7"/>
  <c r="H409" i="7"/>
  <c r="J409" i="7" s="1"/>
  <c r="G409" i="7"/>
  <c r="L404" i="7"/>
  <c r="AT417" i="7" s="1"/>
  <c r="L403" i="7"/>
  <c r="AO417" i="7" s="1"/>
  <c r="L407" i="7"/>
  <c r="J407" i="7"/>
  <c r="E407" i="7"/>
  <c r="G407" i="7" s="1"/>
  <c r="L406" i="7"/>
  <c r="J406" i="7"/>
  <c r="G406" i="7"/>
  <c r="L405" i="7"/>
  <c r="J405" i="7"/>
  <c r="I405" i="7"/>
  <c r="H405" i="7"/>
  <c r="G405" i="7"/>
  <c r="L402" i="7"/>
  <c r="L401" i="7" s="1"/>
  <c r="J402" i="7"/>
  <c r="G402" i="7"/>
  <c r="E400" i="7"/>
  <c r="G400" i="7"/>
  <c r="D400" i="7"/>
  <c r="C400" i="7"/>
  <c r="L394" i="7"/>
  <c r="L393" i="7"/>
  <c r="L390" i="7"/>
  <c r="L389" i="7"/>
  <c r="L387" i="7"/>
  <c r="L386" i="7"/>
  <c r="L384" i="7" s="1"/>
  <c r="L380" i="7"/>
  <c r="L379" i="7"/>
  <c r="L375" i="7"/>
  <c r="AW365" i="7"/>
  <c r="AT365" i="7"/>
  <c r="AR365" i="7"/>
  <c r="AO365" i="7"/>
  <c r="AN365" i="7"/>
  <c r="BA365" i="7"/>
  <c r="AZ365" i="7"/>
  <c r="AE365" i="7"/>
  <c r="AD365" i="7"/>
  <c r="K365" i="7"/>
  <c r="C364" i="7"/>
  <c r="L363" i="7"/>
  <c r="I363" i="7"/>
  <c r="H363" i="7"/>
  <c r="J363" i="7" s="1"/>
  <c r="E363" i="7"/>
  <c r="I365" i="7" s="1"/>
  <c r="G363" i="7"/>
  <c r="D363" i="7"/>
  <c r="C363" i="7"/>
  <c r="B363" i="7"/>
  <c r="AT362" i="7"/>
  <c r="AR362" i="7"/>
  <c r="AO362" i="7"/>
  <c r="AN362" i="7"/>
  <c r="BA362" i="7"/>
  <c r="AZ362" i="7"/>
  <c r="AE362" i="7"/>
  <c r="AD362" i="7"/>
  <c r="C361" i="7"/>
  <c r="L360" i="7"/>
  <c r="K362" i="7" s="1"/>
  <c r="I360" i="7"/>
  <c r="J360" i="7" s="1"/>
  <c r="H360" i="7"/>
  <c r="E360" i="7"/>
  <c r="I362" i="7" s="1"/>
  <c r="G360" i="7"/>
  <c r="D360" i="7"/>
  <c r="C360" i="7"/>
  <c r="B360" i="7"/>
  <c r="AW359" i="7"/>
  <c r="AT359" i="7"/>
  <c r="AR359" i="7"/>
  <c r="AO359" i="7"/>
  <c r="BA359" i="7"/>
  <c r="AZ359" i="7"/>
  <c r="AE359" i="7"/>
  <c r="AD359" i="7"/>
  <c r="K359" i="7"/>
  <c r="I359" i="7" s="1"/>
  <c r="C358" i="7"/>
  <c r="L357" i="7"/>
  <c r="AN359" i="7" s="1"/>
  <c r="I357" i="7"/>
  <c r="H357" i="7"/>
  <c r="J357" i="7" s="1"/>
  <c r="E357" i="7"/>
  <c r="G357" i="7"/>
  <c r="D357" i="7"/>
  <c r="C357" i="7"/>
  <c r="B357" i="7"/>
  <c r="AE356" i="7"/>
  <c r="AD356" i="7"/>
  <c r="G355" i="7"/>
  <c r="E355" i="7"/>
  <c r="G354" i="7"/>
  <c r="E354" i="7"/>
  <c r="BA352" i="7"/>
  <c r="AZ352" i="7"/>
  <c r="AE352" i="7"/>
  <c r="AD352" i="7"/>
  <c r="E352" i="7"/>
  <c r="G352" i="7"/>
  <c r="D352" i="7"/>
  <c r="C352" i="7"/>
  <c r="B352" i="7"/>
  <c r="L350" i="7"/>
  <c r="I350" i="7"/>
  <c r="H350" i="7"/>
  <c r="J350" i="7" s="1"/>
  <c r="G350" i="7"/>
  <c r="L349" i="7"/>
  <c r="J349" i="7"/>
  <c r="I349" i="7"/>
  <c r="H349" i="7"/>
  <c r="G349" i="7"/>
  <c r="L348" i="7"/>
  <c r="I348" i="7"/>
  <c r="J348" i="7" s="1"/>
  <c r="H348" i="7"/>
  <c r="G348" i="7"/>
  <c r="L347" i="7"/>
  <c r="I347" i="7"/>
  <c r="H347" i="7"/>
  <c r="J347" i="7" s="1"/>
  <c r="G347" i="7"/>
  <c r="L346" i="7"/>
  <c r="L345" i="7" s="1"/>
  <c r="AW356" i="7" s="1"/>
  <c r="I346" i="7"/>
  <c r="J346" i="7" s="1"/>
  <c r="H346" i="7"/>
  <c r="G346" i="7"/>
  <c r="L344" i="7"/>
  <c r="J344" i="7"/>
  <c r="G344" i="7"/>
  <c r="E344" i="7"/>
  <c r="L343" i="7"/>
  <c r="J343" i="7"/>
  <c r="G343" i="7"/>
  <c r="L342" i="7"/>
  <c r="L340" i="7" s="1"/>
  <c r="J342" i="7"/>
  <c r="E342" i="7"/>
  <c r="G342" i="7" s="1"/>
  <c r="L341" i="7"/>
  <c r="J341" i="7"/>
  <c r="G341" i="7"/>
  <c r="L337" i="7"/>
  <c r="AR356" i="7" s="1"/>
  <c r="L338" i="7"/>
  <c r="J338" i="7"/>
  <c r="G338" i="7"/>
  <c r="C336" i="7"/>
  <c r="E335" i="7"/>
  <c r="G335" i="7"/>
  <c r="D335" i="7"/>
  <c r="C335" i="7"/>
  <c r="AW334" i="7"/>
  <c r="AT334" i="7"/>
  <c r="AR334" i="7"/>
  <c r="AO334" i="7"/>
  <c r="AN334" i="7"/>
  <c r="BA334" i="7"/>
  <c r="AZ334" i="7"/>
  <c r="AE334" i="7"/>
  <c r="AD334" i="7"/>
  <c r="L333" i="7"/>
  <c r="K334" i="7" s="1"/>
  <c r="J333" i="7"/>
  <c r="I333" i="7"/>
  <c r="H333" i="7"/>
  <c r="E333" i="7"/>
  <c r="I334" i="7" s="1"/>
  <c r="G333" i="7"/>
  <c r="D333" i="7"/>
  <c r="C333" i="7"/>
  <c r="B333" i="7"/>
  <c r="AE332" i="7"/>
  <c r="AD332" i="7"/>
  <c r="G331" i="7"/>
  <c r="E331" i="7"/>
  <c r="G330" i="7"/>
  <c r="E330" i="7"/>
  <c r="BA328" i="7"/>
  <c r="AZ328" i="7"/>
  <c r="AE328" i="7"/>
  <c r="AD328" i="7"/>
  <c r="E328" i="7"/>
  <c r="G328" i="7"/>
  <c r="D328" i="7"/>
  <c r="C328" i="7"/>
  <c r="B328" i="7"/>
  <c r="L326" i="7"/>
  <c r="I326" i="7"/>
  <c r="J326" i="7" s="1"/>
  <c r="H326" i="7"/>
  <c r="G326" i="7"/>
  <c r="L325" i="7"/>
  <c r="L324" i="7" s="1"/>
  <c r="AW332" i="7" s="1"/>
  <c r="J325" i="7"/>
  <c r="G325" i="7"/>
  <c r="L321" i="7"/>
  <c r="L320" i="7" s="1"/>
  <c r="AO332" i="7" s="1"/>
  <c r="L323" i="7"/>
  <c r="J323" i="7"/>
  <c r="E323" i="7"/>
  <c r="G323" i="7" s="1"/>
  <c r="L322" i="7"/>
  <c r="J322" i="7"/>
  <c r="G322" i="7"/>
  <c r="L319" i="7"/>
  <c r="J319" i="7"/>
  <c r="G319" i="7"/>
  <c r="L318" i="7"/>
  <c r="J318" i="7"/>
  <c r="G318" i="7"/>
  <c r="L317" i="7"/>
  <c r="L316" i="7" s="1"/>
  <c r="J317" i="7"/>
  <c r="G317" i="7"/>
  <c r="C315" i="7"/>
  <c r="E314" i="7"/>
  <c r="G314" i="7"/>
  <c r="D314" i="7"/>
  <c r="C314" i="7"/>
  <c r="BK313" i="7"/>
  <c r="AW313" i="7"/>
  <c r="AY313" i="7"/>
  <c r="AT313" i="7"/>
  <c r="AR313" i="7"/>
  <c r="AO313" i="7"/>
  <c r="AN313" i="7"/>
  <c r="BA313" i="7"/>
  <c r="AZ313" i="7"/>
  <c r="AE313" i="7"/>
  <c r="AD313" i="7"/>
  <c r="L312" i="7"/>
  <c r="K313" i="7" s="1"/>
  <c r="I313" i="7" s="1"/>
  <c r="J312" i="7"/>
  <c r="E312" i="7"/>
  <c r="G312" i="7"/>
  <c r="D312" i="7"/>
  <c r="B312" i="7"/>
  <c r="AT311" i="7"/>
  <c r="AR311" i="7"/>
  <c r="L308" i="7" s="1"/>
  <c r="AO311" i="7"/>
  <c r="AE311" i="7"/>
  <c r="AD311" i="7"/>
  <c r="G310" i="7"/>
  <c r="E310" i="7"/>
  <c r="G309" i="7"/>
  <c r="E309" i="7"/>
  <c r="BA307" i="7"/>
  <c r="AZ307" i="7"/>
  <c r="AE307" i="7"/>
  <c r="AD307" i="7"/>
  <c r="E307" i="7"/>
  <c r="G307" i="7"/>
  <c r="D307" i="7"/>
  <c r="C307" i="7"/>
  <c r="B307" i="7"/>
  <c r="L305" i="7"/>
  <c r="L304" i="7" s="1"/>
  <c r="J305" i="7"/>
  <c r="I305" i="7"/>
  <c r="H305" i="7"/>
  <c r="G305" i="7"/>
  <c r="L302" i="7"/>
  <c r="L303" i="7"/>
  <c r="J303" i="7"/>
  <c r="G303" i="7"/>
  <c r="E301" i="7"/>
  <c r="G301" i="7"/>
  <c r="D301" i="7"/>
  <c r="C301" i="7"/>
  <c r="AR300" i="7"/>
  <c r="L297" i="7" s="1"/>
  <c r="AE300" i="7"/>
  <c r="AD300" i="7"/>
  <c r="G299" i="7"/>
  <c r="E299" i="7"/>
  <c r="G298" i="7"/>
  <c r="E298" i="7"/>
  <c r="BA296" i="7"/>
  <c r="AZ296" i="7"/>
  <c r="AE296" i="7"/>
  <c r="AD296" i="7"/>
  <c r="E296" i="7"/>
  <c r="G296" i="7"/>
  <c r="D296" i="7"/>
  <c r="C296" i="7"/>
  <c r="B296" i="7"/>
  <c r="L294" i="7"/>
  <c r="I294" i="7"/>
  <c r="H294" i="7"/>
  <c r="J294" i="7" s="1"/>
  <c r="G294" i="7"/>
  <c r="L293" i="7"/>
  <c r="L291" i="7" s="1"/>
  <c r="AW300" i="7" s="1"/>
  <c r="J293" i="7"/>
  <c r="G293" i="7"/>
  <c r="L292" i="7"/>
  <c r="J292" i="7"/>
  <c r="I292" i="7"/>
  <c r="H292" i="7"/>
  <c r="G292" i="7"/>
  <c r="L287" i="7"/>
  <c r="AT300" i="7" s="1"/>
  <c r="L290" i="7"/>
  <c r="J290" i="7"/>
  <c r="E290" i="7"/>
  <c r="G290" i="7" s="1"/>
  <c r="L289" i="7"/>
  <c r="J289" i="7"/>
  <c r="G289" i="7"/>
  <c r="L288" i="7"/>
  <c r="L286" i="7" s="1"/>
  <c r="AO300" i="7" s="1"/>
  <c r="I288" i="7"/>
  <c r="H288" i="7"/>
  <c r="J288" i="7" s="1"/>
  <c r="G288" i="7"/>
  <c r="L284" i="7"/>
  <c r="L285" i="7"/>
  <c r="J285" i="7"/>
  <c r="G285" i="7"/>
  <c r="E283" i="7"/>
  <c r="G283" i="7"/>
  <c r="D283" i="7"/>
  <c r="C283" i="7"/>
  <c r="L277" i="7"/>
  <c r="L273" i="7"/>
  <c r="L272" i="7"/>
  <c r="L270" i="7"/>
  <c r="L263" i="7"/>
  <c r="L262" i="7"/>
  <c r="L258" i="7"/>
  <c r="AT248" i="7"/>
  <c r="AR248" i="7"/>
  <c r="AO248" i="7"/>
  <c r="BA248" i="7"/>
  <c r="AZ248" i="7"/>
  <c r="AE248" i="7"/>
  <c r="AD248" i="7"/>
  <c r="C247" i="7"/>
  <c r="L246" i="7"/>
  <c r="AW248" i="7" s="1"/>
  <c r="J246" i="7"/>
  <c r="E246" i="7"/>
  <c r="G246" i="7"/>
  <c r="D246" i="7"/>
  <c r="B246" i="7"/>
  <c r="AE245" i="7"/>
  <c r="AD245" i="7"/>
  <c r="G244" i="7"/>
  <c r="E244" i="7"/>
  <c r="G243" i="7"/>
  <c r="E243" i="7"/>
  <c r="BA241" i="7"/>
  <c r="AZ241" i="7"/>
  <c r="AE241" i="7"/>
  <c r="AD241" i="7"/>
  <c r="E241" i="7"/>
  <c r="G241" i="7"/>
  <c r="D241" i="7"/>
  <c r="C241" i="7"/>
  <c r="B241" i="7"/>
  <c r="L239" i="7"/>
  <c r="L236" i="7" s="1"/>
  <c r="AW245" i="7" s="1"/>
  <c r="I239" i="7"/>
  <c r="J239" i="7" s="1"/>
  <c r="H239" i="7"/>
  <c r="G239" i="7"/>
  <c r="L238" i="7"/>
  <c r="J238" i="7"/>
  <c r="I238" i="7"/>
  <c r="H238" i="7"/>
  <c r="G238" i="7"/>
  <c r="L237" i="7"/>
  <c r="I237" i="7"/>
  <c r="J237" i="7" s="1"/>
  <c r="H237" i="7"/>
  <c r="G237" i="7"/>
  <c r="L235" i="7"/>
  <c r="L233" i="7" s="1"/>
  <c r="J235" i="7"/>
  <c r="E235" i="7"/>
  <c r="L234" i="7"/>
  <c r="I234" i="7"/>
  <c r="H234" i="7"/>
  <c r="J234" i="7" s="1"/>
  <c r="G234" i="7"/>
  <c r="L230" i="7"/>
  <c r="AR245" i="7" s="1"/>
  <c r="L231" i="7"/>
  <c r="J231" i="7"/>
  <c r="G231" i="7"/>
  <c r="C229" i="7"/>
  <c r="E228" i="7"/>
  <c r="G228" i="7"/>
  <c r="G235" i="7" s="1"/>
  <c r="D228" i="7"/>
  <c r="C228" i="7"/>
  <c r="AX227" i="7"/>
  <c r="AT227" i="7"/>
  <c r="AR227" i="7"/>
  <c r="AO227" i="7"/>
  <c r="BA227" i="7"/>
  <c r="AZ227" i="7"/>
  <c r="AE227" i="7"/>
  <c r="AD227" i="7"/>
  <c r="C226" i="7"/>
  <c r="L225" i="7"/>
  <c r="AW227" i="7" s="1"/>
  <c r="J225" i="7"/>
  <c r="E225" i="7"/>
  <c r="G225" i="7"/>
  <c r="D225" i="7"/>
  <c r="B225" i="7"/>
  <c r="AE224" i="7"/>
  <c r="AD224" i="7"/>
  <c r="G223" i="7"/>
  <c r="E223" i="7"/>
  <c r="G222" i="7"/>
  <c r="E222" i="7"/>
  <c r="BA220" i="7"/>
  <c r="AZ220" i="7"/>
  <c r="AE220" i="7"/>
  <c r="AD220" i="7"/>
  <c r="E220" i="7"/>
  <c r="G220" i="7"/>
  <c r="D220" i="7"/>
  <c r="C220" i="7"/>
  <c r="B220" i="7"/>
  <c r="L218" i="7"/>
  <c r="L215" i="7" s="1"/>
  <c r="AW224" i="7" s="1"/>
  <c r="I218" i="7"/>
  <c r="J218" i="7" s="1"/>
  <c r="H218" i="7"/>
  <c r="G218" i="7"/>
  <c r="L217" i="7"/>
  <c r="I217" i="7"/>
  <c r="H217" i="7"/>
  <c r="J217" i="7" s="1"/>
  <c r="G217" i="7"/>
  <c r="L216" i="7"/>
  <c r="J216" i="7"/>
  <c r="I216" i="7"/>
  <c r="H216" i="7"/>
  <c r="G216" i="7"/>
  <c r="L214" i="7"/>
  <c r="L212" i="7" s="1"/>
  <c r="J214" i="7"/>
  <c r="G214" i="7"/>
  <c r="E214" i="7"/>
  <c r="L213" i="7"/>
  <c r="I213" i="7"/>
  <c r="H213" i="7"/>
  <c r="J213" i="7" s="1"/>
  <c r="G213" i="7"/>
  <c r="L209" i="7"/>
  <c r="AR224" i="7" s="1"/>
  <c r="L210" i="7"/>
  <c r="J210" i="7"/>
  <c r="G210" i="7"/>
  <c r="C208" i="7"/>
  <c r="E207" i="7"/>
  <c r="G207" i="7"/>
  <c r="D207" i="7"/>
  <c r="C207" i="7"/>
  <c r="BK206" i="7"/>
  <c r="L632" i="7" s="1"/>
  <c r="L630" i="7" s="1"/>
  <c r="AW206" i="7"/>
  <c r="AT206" i="7"/>
  <c r="AR206" i="7"/>
  <c r="AO206" i="7"/>
  <c r="BA206" i="7"/>
  <c r="AZ206" i="7"/>
  <c r="AE206" i="7"/>
  <c r="AD206" i="7"/>
  <c r="K206" i="7"/>
  <c r="L205" i="7"/>
  <c r="AN206" i="7" s="1"/>
  <c r="I205" i="7"/>
  <c r="H205" i="7"/>
  <c r="J205" i="7" s="1"/>
  <c r="E205" i="7"/>
  <c r="I206" i="7" s="1"/>
  <c r="G205" i="7"/>
  <c r="D205" i="7"/>
  <c r="B205" i="7"/>
  <c r="AE204" i="7"/>
  <c r="AD204" i="7"/>
  <c r="G203" i="7"/>
  <c r="E203" i="7"/>
  <c r="G202" i="7"/>
  <c r="E202" i="7"/>
  <c r="BA200" i="7"/>
  <c r="AZ200" i="7"/>
  <c r="AE200" i="7"/>
  <c r="AD200" i="7"/>
  <c r="E200" i="7"/>
  <c r="G200" i="7"/>
  <c r="D200" i="7"/>
  <c r="C200" i="7"/>
  <c r="B200" i="7"/>
  <c r="L198" i="7"/>
  <c r="I198" i="7"/>
  <c r="H198" i="7"/>
  <c r="J198" i="7" s="1"/>
  <c r="G198" i="7"/>
  <c r="L197" i="7"/>
  <c r="L196" i="7" s="1"/>
  <c r="AW204" i="7" s="1"/>
  <c r="I197" i="7"/>
  <c r="H197" i="7"/>
  <c r="J197" i="7" s="1"/>
  <c r="G197" i="7"/>
  <c r="L193" i="7"/>
  <c r="AT204" i="7" s="1"/>
  <c r="L195" i="7"/>
  <c r="I195" i="7"/>
  <c r="J195" i="7" s="1"/>
  <c r="H195" i="7"/>
  <c r="G195" i="7"/>
  <c r="L194" i="7"/>
  <c r="I194" i="7"/>
  <c r="H194" i="7"/>
  <c r="J194" i="7" s="1"/>
  <c r="G194" i="7"/>
  <c r="L190" i="7"/>
  <c r="AR204" i="7" s="1"/>
  <c r="L201" i="7" s="1"/>
  <c r="L191" i="7"/>
  <c r="J191" i="7"/>
  <c r="G191" i="7"/>
  <c r="E189" i="7"/>
  <c r="G189" i="7"/>
  <c r="D189" i="7"/>
  <c r="C189" i="7"/>
  <c r="AW188" i="7"/>
  <c r="AT188" i="7"/>
  <c r="AR188" i="7"/>
  <c r="AO188" i="7"/>
  <c r="AN188" i="7"/>
  <c r="BA188" i="7"/>
  <c r="AZ188" i="7"/>
  <c r="AE188" i="7"/>
  <c r="AD188" i="7"/>
  <c r="K188" i="7"/>
  <c r="L187" i="7"/>
  <c r="I187" i="7"/>
  <c r="H187" i="7"/>
  <c r="J187" i="7" s="1"/>
  <c r="E187" i="7"/>
  <c r="I188" i="7" s="1"/>
  <c r="G187" i="7"/>
  <c r="D187" i="7"/>
  <c r="C187" i="7"/>
  <c r="B187" i="7"/>
  <c r="AE186" i="7"/>
  <c r="AD186" i="7"/>
  <c r="G185" i="7"/>
  <c r="E185" i="7"/>
  <c r="G184" i="7"/>
  <c r="E184" i="7"/>
  <c r="BA182" i="7"/>
  <c r="AZ182" i="7"/>
  <c r="AE182" i="7"/>
  <c r="AD182" i="7"/>
  <c r="E182" i="7"/>
  <c r="G182" i="7"/>
  <c r="D182" i="7"/>
  <c r="C182" i="7"/>
  <c r="B182" i="7"/>
  <c r="L180" i="7"/>
  <c r="I180" i="7"/>
  <c r="H180" i="7"/>
  <c r="J180" i="7" s="1"/>
  <c r="G180" i="7"/>
  <c r="L179" i="7"/>
  <c r="L178" i="7" s="1"/>
  <c r="AW186" i="7" s="1"/>
  <c r="I179" i="7"/>
  <c r="H179" i="7"/>
  <c r="J179" i="7" s="1"/>
  <c r="G179" i="7"/>
  <c r="L177" i="7"/>
  <c r="J177" i="7"/>
  <c r="E177" i="7"/>
  <c r="L176" i="7"/>
  <c r="J176" i="7"/>
  <c r="G176" i="7"/>
  <c r="L175" i="7"/>
  <c r="L173" i="7" s="1"/>
  <c r="J175" i="7"/>
  <c r="E175" i="7"/>
  <c r="G175" i="7" s="1"/>
  <c r="L174" i="7"/>
  <c r="J174" i="7"/>
  <c r="G174" i="7"/>
  <c r="L170" i="7"/>
  <c r="L171" i="7"/>
  <c r="J171" i="7"/>
  <c r="G171" i="7"/>
  <c r="E169" i="7"/>
  <c r="G169" i="7"/>
  <c r="G177" i="7" s="1"/>
  <c r="D169" i="7"/>
  <c r="C169" i="7"/>
  <c r="AR168" i="7"/>
  <c r="AE168" i="7"/>
  <c r="AD168" i="7"/>
  <c r="G167" i="7"/>
  <c r="E167" i="7"/>
  <c r="G166" i="7"/>
  <c r="E166" i="7"/>
  <c r="BA164" i="7"/>
  <c r="AZ164" i="7"/>
  <c r="AE164" i="7"/>
  <c r="AD164" i="7"/>
  <c r="E164" i="7"/>
  <c r="G164" i="7"/>
  <c r="D164" i="7"/>
  <c r="C164" i="7"/>
  <c r="B164" i="7"/>
  <c r="L162" i="7"/>
  <c r="J162" i="7"/>
  <c r="I162" i="7"/>
  <c r="H162" i="7"/>
  <c r="G162" i="7"/>
  <c r="L161" i="7"/>
  <c r="L160" i="7" s="1"/>
  <c r="AW168" i="7" s="1"/>
  <c r="J161" i="7"/>
  <c r="G161" i="7"/>
  <c r="L159" i="7"/>
  <c r="L157" i="7" s="1"/>
  <c r="J159" i="7"/>
  <c r="G159" i="7"/>
  <c r="E159" i="7"/>
  <c r="L158" i="7"/>
  <c r="I158" i="7"/>
  <c r="H158" i="7"/>
  <c r="J158" i="7" s="1"/>
  <c r="G158" i="7"/>
  <c r="L154" i="7"/>
  <c r="L155" i="7"/>
  <c r="J155" i="7"/>
  <c r="G155" i="7"/>
  <c r="E153" i="7"/>
  <c r="G153" i="7"/>
  <c r="D153" i="7"/>
  <c r="C153" i="7"/>
  <c r="AW152" i="7"/>
  <c r="AX152" i="7"/>
  <c r="AT152" i="7"/>
  <c r="AR152" i="7"/>
  <c r="AO152" i="7"/>
  <c r="BA152" i="7"/>
  <c r="AZ152" i="7"/>
  <c r="AE152" i="7"/>
  <c r="AD152" i="7"/>
  <c r="K152" i="7"/>
  <c r="L151" i="7"/>
  <c r="AN152" i="7" s="1"/>
  <c r="J151" i="7"/>
  <c r="E151" i="7"/>
  <c r="I152" i="7" s="1"/>
  <c r="G151" i="7"/>
  <c r="D151" i="7"/>
  <c r="B151" i="7"/>
  <c r="AW150" i="7"/>
  <c r="AT150" i="7"/>
  <c r="AR150" i="7"/>
  <c r="AO150" i="7"/>
  <c r="AN150" i="7"/>
  <c r="BA150" i="7"/>
  <c r="AZ150" i="7"/>
  <c r="AE150" i="7"/>
  <c r="AD150" i="7"/>
  <c r="K150" i="7"/>
  <c r="I150" i="7" s="1"/>
  <c r="L149" i="7"/>
  <c r="I149" i="7"/>
  <c r="H149" i="7"/>
  <c r="J149" i="7" s="1"/>
  <c r="E149" i="7"/>
  <c r="G149" i="7"/>
  <c r="D149" i="7"/>
  <c r="C149" i="7"/>
  <c r="B149" i="7"/>
  <c r="AW148" i="7"/>
  <c r="AE148" i="7"/>
  <c r="AD148" i="7"/>
  <c r="G147" i="7"/>
  <c r="E147" i="7"/>
  <c r="G146" i="7"/>
  <c r="E146" i="7"/>
  <c r="BA144" i="7"/>
  <c r="AZ144" i="7"/>
  <c r="AE144" i="7"/>
  <c r="AD144" i="7"/>
  <c r="E144" i="7"/>
  <c r="G144" i="7"/>
  <c r="D144" i="7"/>
  <c r="C144" i="7"/>
  <c r="B144" i="7"/>
  <c r="L142" i="7"/>
  <c r="L140" i="7" s="1"/>
  <c r="J142" i="7"/>
  <c r="G142" i="7"/>
  <c r="E142" i="7"/>
  <c r="L141" i="7"/>
  <c r="J141" i="7"/>
  <c r="G141" i="7"/>
  <c r="L138" i="7"/>
  <c r="L137" i="7" s="1"/>
  <c r="J138" i="7"/>
  <c r="G138" i="7"/>
  <c r="C136" i="7"/>
  <c r="E135" i="7"/>
  <c r="G135" i="7"/>
  <c r="D135" i="7"/>
  <c r="C135" i="7"/>
  <c r="AW134" i="7"/>
  <c r="AX134" i="7"/>
  <c r="AT134" i="7"/>
  <c r="AR134" i="7"/>
  <c r="AO134" i="7"/>
  <c r="AN134" i="7"/>
  <c r="BA134" i="7"/>
  <c r="AZ134" i="7"/>
  <c r="AE134" i="7"/>
  <c r="AD134" i="7"/>
  <c r="K134" i="7"/>
  <c r="C133" i="7"/>
  <c r="L132" i="7"/>
  <c r="J132" i="7"/>
  <c r="E132" i="7"/>
  <c r="I134" i="7" s="1"/>
  <c r="G132" i="7"/>
  <c r="D132" i="7"/>
  <c r="B132" i="7"/>
  <c r="AE131" i="7"/>
  <c r="AD131" i="7"/>
  <c r="G130" i="7"/>
  <c r="E130" i="7"/>
  <c r="G129" i="7"/>
  <c r="E129" i="7"/>
  <c r="BA127" i="7"/>
  <c r="AZ127" i="7"/>
  <c r="AE127" i="7"/>
  <c r="AD127" i="7"/>
  <c r="E127" i="7"/>
  <c r="G127" i="7"/>
  <c r="D127" i="7"/>
  <c r="C127" i="7"/>
  <c r="B127" i="7"/>
  <c r="L125" i="7"/>
  <c r="I125" i="7"/>
  <c r="H125" i="7"/>
  <c r="J125" i="7" s="1"/>
  <c r="G125" i="7"/>
  <c r="L124" i="7"/>
  <c r="L122" i="7" s="1"/>
  <c r="AW131" i="7" s="1"/>
  <c r="J124" i="7"/>
  <c r="I124" i="7"/>
  <c r="H124" i="7"/>
  <c r="G124" i="7"/>
  <c r="L123" i="7"/>
  <c r="I123" i="7"/>
  <c r="H123" i="7"/>
  <c r="J123" i="7" s="1"/>
  <c r="G123" i="7"/>
  <c r="L121" i="7"/>
  <c r="L119" i="7" s="1"/>
  <c r="J121" i="7"/>
  <c r="E121" i="7"/>
  <c r="G121" i="7" s="1"/>
  <c r="L120" i="7"/>
  <c r="I120" i="7"/>
  <c r="J120" i="7" s="1"/>
  <c r="H120" i="7"/>
  <c r="G120" i="7"/>
  <c r="L116" i="7"/>
  <c r="AR131" i="7" s="1"/>
  <c r="L117" i="7"/>
  <c r="J117" i="7"/>
  <c r="G117" i="7"/>
  <c r="C115" i="7"/>
  <c r="E114" i="7"/>
  <c r="G114" i="7"/>
  <c r="D114" i="7"/>
  <c r="C114" i="7"/>
  <c r="AE113" i="7"/>
  <c r="AD113" i="7"/>
  <c r="G112" i="7"/>
  <c r="E112" i="7"/>
  <c r="G111" i="7"/>
  <c r="E111" i="7"/>
  <c r="BA109" i="7"/>
  <c r="AZ109" i="7"/>
  <c r="AE109" i="7"/>
  <c r="AD109" i="7"/>
  <c r="E109" i="7"/>
  <c r="G109" i="7"/>
  <c r="D109" i="7"/>
  <c r="C109" i="7"/>
  <c r="B109" i="7"/>
  <c r="L107" i="7"/>
  <c r="I107" i="7"/>
  <c r="H107" i="7"/>
  <c r="J107" i="7" s="1"/>
  <c r="G107" i="7"/>
  <c r="L106" i="7"/>
  <c r="I106" i="7"/>
  <c r="H106" i="7"/>
  <c r="J106" i="7" s="1"/>
  <c r="G106" i="7"/>
  <c r="L105" i="7"/>
  <c r="J105" i="7"/>
  <c r="I105" i="7"/>
  <c r="H105" i="7"/>
  <c r="G105" i="7"/>
  <c r="L104" i="7"/>
  <c r="L103" i="7" s="1"/>
  <c r="AW113" i="7" s="1"/>
  <c r="I104" i="7"/>
  <c r="J104" i="7" s="1"/>
  <c r="H104" i="7"/>
  <c r="G104" i="7"/>
  <c r="L102" i="7"/>
  <c r="L98" i="7" s="1"/>
  <c r="J102" i="7"/>
  <c r="E102" i="7"/>
  <c r="G102" i="7" s="1"/>
  <c r="L101" i="7"/>
  <c r="J101" i="7"/>
  <c r="G101" i="7"/>
  <c r="L100" i="7"/>
  <c r="J100" i="7"/>
  <c r="E100" i="7"/>
  <c r="G100" i="7" s="1"/>
  <c r="L99" i="7"/>
  <c r="J99" i="7"/>
  <c r="G99" i="7"/>
  <c r="L96" i="7"/>
  <c r="L95" i="7" s="1"/>
  <c r="J96" i="7"/>
  <c r="G96" i="7"/>
  <c r="C94" i="7"/>
  <c r="E93" i="7"/>
  <c r="G93" i="7"/>
  <c r="D93" i="7"/>
  <c r="C93" i="7"/>
  <c r="AE92" i="7"/>
  <c r="AD92" i="7"/>
  <c r="G91" i="7"/>
  <c r="E91" i="7"/>
  <c r="G90" i="7"/>
  <c r="E90" i="7"/>
  <c r="BA88" i="7"/>
  <c r="AZ88" i="7"/>
  <c r="AE88" i="7"/>
  <c r="AD88" i="7"/>
  <c r="E88" i="7"/>
  <c r="G88" i="7"/>
  <c r="D88" i="7"/>
  <c r="C88" i="7"/>
  <c r="B88" i="7"/>
  <c r="L86" i="7"/>
  <c r="I86" i="7"/>
  <c r="J86" i="7" s="1"/>
  <c r="H86" i="7"/>
  <c r="G86" i="7"/>
  <c r="L85" i="7"/>
  <c r="I85" i="7"/>
  <c r="H85" i="7"/>
  <c r="J85" i="7" s="1"/>
  <c r="G85" i="7"/>
  <c r="L84" i="7"/>
  <c r="J84" i="7"/>
  <c r="I84" i="7"/>
  <c r="H84" i="7"/>
  <c r="G84" i="7"/>
  <c r="L83" i="7"/>
  <c r="I83" i="7"/>
  <c r="H83" i="7"/>
  <c r="J83" i="7" s="1"/>
  <c r="G83" i="7"/>
  <c r="L82" i="7"/>
  <c r="L81" i="7" s="1"/>
  <c r="AW92" i="7" s="1"/>
  <c r="I82" i="7"/>
  <c r="J82" i="7" s="1"/>
  <c r="H82" i="7"/>
  <c r="G82" i="7"/>
  <c r="L80" i="7"/>
  <c r="J80" i="7"/>
  <c r="E80" i="7"/>
  <c r="G80" i="7" s="1"/>
  <c r="L79" i="7"/>
  <c r="J79" i="7"/>
  <c r="G79" i="7"/>
  <c r="L78" i="7"/>
  <c r="L76" i="7" s="1"/>
  <c r="J78" i="7"/>
  <c r="E78" i="7"/>
  <c r="G78" i="7" s="1"/>
  <c r="L77" i="7"/>
  <c r="J77" i="7"/>
  <c r="G77" i="7"/>
  <c r="L74" i="7"/>
  <c r="L73" i="7" s="1"/>
  <c r="J74" i="7"/>
  <c r="G74" i="7"/>
  <c r="C72" i="7"/>
  <c r="E71" i="7"/>
  <c r="G71" i="7"/>
  <c r="D71" i="7"/>
  <c r="C71" i="7"/>
  <c r="AW70" i="7"/>
  <c r="L603" i="7" s="1"/>
  <c r="L601" i="7" s="1"/>
  <c r="AX70" i="7"/>
  <c r="AT70" i="7"/>
  <c r="L599" i="7" s="1"/>
  <c r="AR70" i="7"/>
  <c r="L594" i="7" s="1"/>
  <c r="AO70" i="7"/>
  <c r="L597" i="7" s="1"/>
  <c r="L595" i="7" s="1"/>
  <c r="BA70" i="7"/>
  <c r="L608" i="7" s="1"/>
  <c r="AZ70" i="7"/>
  <c r="L607" i="7" s="1"/>
  <c r="AE70" i="7"/>
  <c r="AD70" i="7"/>
  <c r="K70" i="7"/>
  <c r="I70" i="7" s="1"/>
  <c r="C69" i="7"/>
  <c r="L68" i="7"/>
  <c r="AN70" i="7" s="1"/>
  <c r="J68" i="7"/>
  <c r="E68" i="7"/>
  <c r="G68" i="7"/>
  <c r="D68" i="7"/>
  <c r="B68" i="7"/>
  <c r="AW67" i="7"/>
  <c r="AE67" i="7"/>
  <c r="AD67" i="7"/>
  <c r="G66" i="7"/>
  <c r="E66" i="7"/>
  <c r="G65" i="7"/>
  <c r="E65" i="7"/>
  <c r="BA63" i="7"/>
  <c r="AZ63" i="7"/>
  <c r="AE63" i="7"/>
  <c r="AD63" i="7"/>
  <c r="E63" i="7"/>
  <c r="G63" i="7"/>
  <c r="D63" i="7"/>
  <c r="C63" i="7"/>
  <c r="B63" i="7"/>
  <c r="L59" i="7"/>
  <c r="AT67" i="7" s="1"/>
  <c r="L61" i="7"/>
  <c r="J61" i="7"/>
  <c r="E61" i="7"/>
  <c r="G61" i="7" s="1"/>
  <c r="L60" i="7"/>
  <c r="L58" i="7" s="1"/>
  <c r="AO67" i="7" s="1"/>
  <c r="J60" i="7"/>
  <c r="G60" i="7"/>
  <c r="L56" i="7"/>
  <c r="AR67" i="7" s="1"/>
  <c r="L57" i="7"/>
  <c r="J57" i="7"/>
  <c r="G57" i="7"/>
  <c r="C55" i="7"/>
  <c r="E54" i="7"/>
  <c r="G54" i="7"/>
  <c r="D54" i="7"/>
  <c r="C54" i="7"/>
  <c r="A27" i="7"/>
  <c r="A25" i="7"/>
  <c r="A22" i="7"/>
  <c r="F16" i="7"/>
  <c r="F14" i="7"/>
  <c r="CO6" i="7"/>
  <c r="F6" i="7"/>
  <c r="CO4" i="7"/>
  <c r="F4" i="7"/>
  <c r="A1" i="7"/>
  <c r="L491" i="7" l="1"/>
  <c r="AR113" i="7"/>
  <c r="L110" i="7" s="1"/>
  <c r="AT224" i="7"/>
  <c r="L221" i="7" s="1"/>
  <c r="L211" i="7"/>
  <c r="L64" i="7"/>
  <c r="L87" i="7"/>
  <c r="AR92" i="7"/>
  <c r="L89" i="7" s="1"/>
  <c r="AT148" i="7"/>
  <c r="L139" i="7"/>
  <c r="AO148" i="7" s="1"/>
  <c r="L412" i="7"/>
  <c r="AR417" i="7"/>
  <c r="AR428" i="7"/>
  <c r="L425" i="7" s="1"/>
  <c r="L423" i="7"/>
  <c r="L575" i="7"/>
  <c r="L573" i="7" s="1"/>
  <c r="AT168" i="7"/>
  <c r="L165" i="7" s="1"/>
  <c r="L156" i="7"/>
  <c r="I227" i="7"/>
  <c r="AR332" i="7"/>
  <c r="L327" i="7"/>
  <c r="L232" i="7"/>
  <c r="AT245" i="7"/>
  <c r="L641" i="7"/>
  <c r="L635" i="7"/>
  <c r="L684" i="7" s="1"/>
  <c r="AT113" i="7"/>
  <c r="L619" i="7" s="1"/>
  <c r="L97" i="7"/>
  <c r="AO113" i="7" s="1"/>
  <c r="AT131" i="7"/>
  <c r="L128" i="7" s="1"/>
  <c r="L118" i="7"/>
  <c r="AR533" i="7"/>
  <c r="L528" i="7"/>
  <c r="L242" i="7"/>
  <c r="AT356" i="7"/>
  <c r="L353" i="7" s="1"/>
  <c r="L339" i="7"/>
  <c r="AO356" i="7" s="1"/>
  <c r="AR449" i="7"/>
  <c r="L446" i="7" s="1"/>
  <c r="L444" i="7"/>
  <c r="AR148" i="7"/>
  <c r="L145" i="7" s="1"/>
  <c r="I248" i="7"/>
  <c r="L539" i="7"/>
  <c r="AO552" i="7" s="1"/>
  <c r="AT552" i="7"/>
  <c r="L563" i="7" s="1"/>
  <c r="L592" i="7"/>
  <c r="L590" i="7" s="1"/>
  <c r="AT92" i="7"/>
  <c r="K40" i="7" s="1"/>
  <c r="L75" i="7"/>
  <c r="AO92" i="7" s="1"/>
  <c r="L372" i="7"/>
  <c r="L172" i="7"/>
  <c r="AO186" i="7" s="1"/>
  <c r="AT186" i="7"/>
  <c r="AW311" i="7"/>
  <c r="L561" i="7"/>
  <c r="AR552" i="7"/>
  <c r="L549" i="7" s="1"/>
  <c r="L547" i="7"/>
  <c r="K554" i="7"/>
  <c r="I554" i="7" s="1"/>
  <c r="M23" i="9"/>
  <c r="M45" i="9"/>
  <c r="D29" i="8"/>
  <c r="D12" i="8"/>
  <c r="D20" i="8"/>
  <c r="D33" i="8"/>
  <c r="L199" i="7"/>
  <c r="K248" i="7"/>
  <c r="L295" i="7"/>
  <c r="M10" i="9"/>
  <c r="M53" i="9"/>
  <c r="O61" i="9"/>
  <c r="F36" i="8" s="1"/>
  <c r="M76" i="9"/>
  <c r="E33" i="8"/>
  <c r="AR186" i="7"/>
  <c r="AT332" i="7"/>
  <c r="L374" i="7" s="1"/>
  <c r="O39" i="9"/>
  <c r="F44" i="8" s="1"/>
  <c r="E49" i="8" s="1"/>
  <c r="L351" i="7"/>
  <c r="AW362" i="7"/>
  <c r="K476" i="7"/>
  <c r="I476" i="7" s="1"/>
  <c r="M16" i="9"/>
  <c r="M30" i="9"/>
  <c r="M37" i="9"/>
  <c r="M83" i="9"/>
  <c r="K227" i="7"/>
  <c r="L456" i="7"/>
  <c r="M22" i="9"/>
  <c r="R31" i="9"/>
  <c r="R61" i="9"/>
  <c r="M66" i="9"/>
  <c r="R91" i="9"/>
  <c r="R100" i="9"/>
  <c r="D27" i="8"/>
  <c r="R45" i="9"/>
  <c r="M52" i="9"/>
  <c r="M59" i="9"/>
  <c r="M98" i="9"/>
  <c r="E37" i="8"/>
  <c r="L62" i="7"/>
  <c r="L192" i="7"/>
  <c r="AO204" i="7" s="1"/>
  <c r="K479" i="7"/>
  <c r="I479" i="7" s="1"/>
  <c r="AN554" i="7"/>
  <c r="R10" i="9"/>
  <c r="M36" i="9"/>
  <c r="AN248" i="7"/>
  <c r="L269" i="7"/>
  <c r="L267" i="7" s="1"/>
  <c r="L437" i="7"/>
  <c r="AO449" i="7" s="1"/>
  <c r="L682" i="7"/>
  <c r="L680" i="7" s="1"/>
  <c r="R16" i="9"/>
  <c r="R37" i="9"/>
  <c r="R44" i="9"/>
  <c r="M65" i="9"/>
  <c r="M74" i="9"/>
  <c r="D15" i="8"/>
  <c r="D18" i="8"/>
  <c r="D35" i="8"/>
  <c r="AN476" i="7"/>
  <c r="M14" i="9"/>
  <c r="M42" i="9"/>
  <c r="M51" i="9"/>
  <c r="M58" i="9"/>
  <c r="M97" i="9"/>
  <c r="E14" i="8"/>
  <c r="L606" i="7"/>
  <c r="R59" i="9"/>
  <c r="R98" i="9"/>
  <c r="AY554" i="7"/>
  <c r="L687" i="7" s="1"/>
  <c r="D13" i="8"/>
  <c r="D24" i="8"/>
  <c r="AX248" i="7"/>
  <c r="L276" i="7" s="1"/>
  <c r="AW554" i="7"/>
  <c r="L686" i="7"/>
  <c r="AN227" i="7"/>
  <c r="L163" i="7"/>
  <c r="L306" i="7"/>
  <c r="R51" i="9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" i="3"/>
  <c r="Y1" i="3"/>
  <c r="CX1" i="3" s="1"/>
  <c r="CV1" i="3"/>
  <c r="U28" i="1" s="1"/>
  <c r="G56" i="7" s="1"/>
  <c r="CY1" i="3"/>
  <c r="CZ1" i="3"/>
  <c r="DB1" i="3" s="1"/>
  <c r="DA1" i="3"/>
  <c r="DC1" i="3"/>
  <c r="DG1" i="3"/>
  <c r="DH1" i="3"/>
  <c r="A2" i="3"/>
  <c r="Y2" i="3"/>
  <c r="CY2" i="3"/>
  <c r="CZ2" i="3"/>
  <c r="DA2" i="3"/>
  <c r="DB2" i="3"/>
  <c r="DC2" i="3"/>
  <c r="A3" i="3"/>
  <c r="Y3" i="3"/>
  <c r="CX3" i="3" s="1"/>
  <c r="CY3" i="3"/>
  <c r="CZ3" i="3"/>
  <c r="DA3" i="3"/>
  <c r="DB3" i="3"/>
  <c r="DC3" i="3"/>
  <c r="DH3" i="3"/>
  <c r="A4" i="3"/>
  <c r="Y4" i="3"/>
  <c r="CX4" i="3" s="1"/>
  <c r="CY4" i="3"/>
  <c r="CZ4" i="3"/>
  <c r="DA4" i="3"/>
  <c r="DB4" i="3"/>
  <c r="DC4" i="3"/>
  <c r="A5" i="3"/>
  <c r="Y5" i="3"/>
  <c r="CU5" i="3"/>
  <c r="CY5" i="3"/>
  <c r="CZ5" i="3"/>
  <c r="DB5" i="3" s="1"/>
  <c r="DA5" i="3"/>
  <c r="DC5" i="3"/>
  <c r="A6" i="3"/>
  <c r="Y6" i="3"/>
  <c r="CX6" i="3" s="1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X8" i="3" s="1"/>
  <c r="CY8" i="3"/>
  <c r="CZ8" i="3"/>
  <c r="DB8" i="3" s="1"/>
  <c r="DA8" i="3"/>
  <c r="DC8" i="3"/>
  <c r="A9" i="3"/>
  <c r="Y9" i="3"/>
  <c r="CX9" i="3" s="1"/>
  <c r="CY9" i="3"/>
  <c r="CZ9" i="3"/>
  <c r="DB9" i="3" s="1"/>
  <c r="DA9" i="3"/>
  <c r="DC9" i="3"/>
  <c r="DF9" i="3"/>
  <c r="DJ9" i="3" s="1"/>
  <c r="A10" i="3"/>
  <c r="Y10" i="3"/>
  <c r="CX10" i="3" s="1"/>
  <c r="CY10" i="3"/>
  <c r="CZ10" i="3"/>
  <c r="DA10" i="3"/>
  <c r="DB10" i="3"/>
  <c r="DC10" i="3"/>
  <c r="A11" i="3"/>
  <c r="Y11" i="3"/>
  <c r="CX11" i="3" s="1"/>
  <c r="CY11" i="3"/>
  <c r="CZ11" i="3"/>
  <c r="DA11" i="3"/>
  <c r="DB11" i="3"/>
  <c r="DC11" i="3"/>
  <c r="DH11" i="3"/>
  <c r="A12" i="3"/>
  <c r="Y12" i="3"/>
  <c r="CX12" i="3" s="1"/>
  <c r="CY12" i="3"/>
  <c r="CZ12" i="3"/>
  <c r="DA12" i="3"/>
  <c r="DB12" i="3"/>
  <c r="DC12" i="3"/>
  <c r="A13" i="3"/>
  <c r="Y13" i="3"/>
  <c r="CX13" i="3"/>
  <c r="CY13" i="3"/>
  <c r="CZ13" i="3"/>
  <c r="DA13" i="3"/>
  <c r="DB13" i="3"/>
  <c r="DC13" i="3"/>
  <c r="DH13" i="3"/>
  <c r="DI13" i="3"/>
  <c r="A14" i="3"/>
  <c r="Y14" i="3"/>
  <c r="CX14" i="3" s="1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A26" i="3"/>
  <c r="DB26" i="3"/>
  <c r="DC26" i="3"/>
  <c r="A27" i="3"/>
  <c r="Y27" i="3"/>
  <c r="CX27" i="3" s="1"/>
  <c r="CY27" i="3"/>
  <c r="CZ27" i="3"/>
  <c r="DB27" i="3" s="1"/>
  <c r="DA27" i="3"/>
  <c r="DC27" i="3"/>
  <c r="DI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X30" i="3" s="1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X34" i="3" s="1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X37" i="3" s="1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V42" i="3" s="1"/>
  <c r="U44" i="1" s="1"/>
  <c r="G154" i="7" s="1"/>
  <c r="CU42" i="3"/>
  <c r="CY42" i="3"/>
  <c r="CZ42" i="3"/>
  <c r="DA42" i="3"/>
  <c r="DB42" i="3"/>
  <c r="DC42" i="3"/>
  <c r="A43" i="3"/>
  <c r="Y43" i="3"/>
  <c r="CX43" i="3"/>
  <c r="CY43" i="3"/>
  <c r="CZ43" i="3"/>
  <c r="DB43" i="3" s="1"/>
  <c r="DA43" i="3"/>
  <c r="DC43" i="3"/>
  <c r="DI43" i="3"/>
  <c r="DJ43" i="3" s="1"/>
  <c r="A44" i="3"/>
  <c r="Y44" i="3"/>
  <c r="CX44" i="3" s="1"/>
  <c r="CW44" i="3"/>
  <c r="CY44" i="3"/>
  <c r="CZ44" i="3"/>
  <c r="DA44" i="3"/>
  <c r="DB44" i="3"/>
  <c r="DC44" i="3"/>
  <c r="A45" i="3"/>
  <c r="Y45" i="3"/>
  <c r="CX45" i="3"/>
  <c r="DH45" i="3" s="1"/>
  <c r="CY45" i="3"/>
  <c r="CZ45" i="3"/>
  <c r="DA45" i="3"/>
  <c r="DB45" i="3"/>
  <c r="DC45" i="3"/>
  <c r="DI45" i="3"/>
  <c r="A46" i="3"/>
  <c r="Y46" i="3"/>
  <c r="CX46" i="3" s="1"/>
  <c r="CY46" i="3"/>
  <c r="CZ46" i="3"/>
  <c r="DB46" i="3" s="1"/>
  <c r="DA46" i="3"/>
  <c r="DC46" i="3"/>
  <c r="A47" i="3"/>
  <c r="Y47" i="3"/>
  <c r="CX47" i="3"/>
  <c r="CY47" i="3"/>
  <c r="CZ47" i="3"/>
  <c r="DB47" i="3" s="1"/>
  <c r="DA47" i="3"/>
  <c r="DC47" i="3"/>
  <c r="A48" i="3"/>
  <c r="Y48" i="3"/>
  <c r="CU48" i="3"/>
  <c r="CV48" i="3"/>
  <c r="CX48" i="3"/>
  <c r="DG48" i="3" s="1"/>
  <c r="CY48" i="3"/>
  <c r="CZ48" i="3"/>
  <c r="DA48" i="3"/>
  <c r="DB48" i="3"/>
  <c r="DC48" i="3"/>
  <c r="DF48" i="3"/>
  <c r="A49" i="3"/>
  <c r="Y49" i="3"/>
  <c r="CX49" i="3"/>
  <c r="CY49" i="3"/>
  <c r="CZ49" i="3"/>
  <c r="DA49" i="3"/>
  <c r="DB49" i="3"/>
  <c r="DC49" i="3"/>
  <c r="DH49" i="3"/>
  <c r="DI49" i="3"/>
  <c r="DJ49" i="3" s="1"/>
  <c r="A50" i="3"/>
  <c r="Y50" i="3"/>
  <c r="CW50" i="3" s="1"/>
  <c r="CX50" i="3"/>
  <c r="DF50" i="3" s="1"/>
  <c r="CY50" i="3"/>
  <c r="CZ50" i="3"/>
  <c r="DA50" i="3"/>
  <c r="DB50" i="3"/>
  <c r="DC50" i="3"/>
  <c r="DG50" i="3"/>
  <c r="DJ50" i="3" s="1"/>
  <c r="DH50" i="3"/>
  <c r="A51" i="3"/>
  <c r="Y51" i="3"/>
  <c r="CX51" i="3" s="1"/>
  <c r="CY51" i="3"/>
  <c r="CZ51" i="3"/>
  <c r="DA51" i="3"/>
  <c r="DB51" i="3"/>
  <c r="DC51" i="3"/>
  <c r="DH51" i="3"/>
  <c r="A52" i="3"/>
  <c r="Y52" i="3"/>
  <c r="CX52" i="3" s="1"/>
  <c r="CY52" i="3"/>
  <c r="CZ52" i="3"/>
  <c r="DA52" i="3"/>
  <c r="DB52" i="3"/>
  <c r="DC52" i="3"/>
  <c r="A53" i="3"/>
  <c r="Y53" i="3"/>
  <c r="CX53" i="3"/>
  <c r="CY53" i="3"/>
  <c r="CZ53" i="3"/>
  <c r="DA53" i="3"/>
  <c r="DB53" i="3"/>
  <c r="DC53" i="3"/>
  <c r="DH53" i="3"/>
  <c r="DI53" i="3"/>
  <c r="A54" i="3"/>
  <c r="Y54" i="3"/>
  <c r="CX54" i="3" s="1"/>
  <c r="CY54" i="3"/>
  <c r="CZ54" i="3"/>
  <c r="DB54" i="3" s="1"/>
  <c r="DA54" i="3"/>
  <c r="DC54" i="3"/>
  <c r="A55" i="3"/>
  <c r="Y55" i="3"/>
  <c r="CU55" i="3"/>
  <c r="CV55" i="3"/>
  <c r="CX55" i="3"/>
  <c r="DF55" i="3" s="1"/>
  <c r="CY55" i="3"/>
  <c r="CZ55" i="3"/>
  <c r="DA55" i="3"/>
  <c r="DB55" i="3"/>
  <c r="DC55" i="3"/>
  <c r="DH55" i="3"/>
  <c r="A56" i="3"/>
  <c r="Y56" i="3"/>
  <c r="CW56" i="3" s="1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X58" i="3" s="1"/>
  <c r="CY58" i="3"/>
  <c r="CZ58" i="3"/>
  <c r="DA58" i="3"/>
  <c r="DB58" i="3"/>
  <c r="DC58" i="3"/>
  <c r="A59" i="3"/>
  <c r="Y59" i="3"/>
  <c r="CX59" i="3" s="1"/>
  <c r="CY59" i="3"/>
  <c r="CZ59" i="3"/>
  <c r="DA59" i="3"/>
  <c r="DB59" i="3"/>
  <c r="DC59" i="3"/>
  <c r="A60" i="3"/>
  <c r="Y60" i="3"/>
  <c r="CX60" i="3" s="1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V68" i="3" s="1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X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U75" i="3"/>
  <c r="CV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X84" i="3"/>
  <c r="CY84" i="3"/>
  <c r="CZ84" i="3"/>
  <c r="DA84" i="3"/>
  <c r="DB84" i="3"/>
  <c r="DC84" i="3"/>
  <c r="A85" i="3"/>
  <c r="Y85" i="3"/>
  <c r="CU85" i="3"/>
  <c r="CV85" i="3"/>
  <c r="CX85" i="3"/>
  <c r="DF85" i="3" s="1"/>
  <c r="CY85" i="3"/>
  <c r="CZ85" i="3"/>
  <c r="DB85" i="3" s="1"/>
  <c r="DA85" i="3"/>
  <c r="DC85" i="3"/>
  <c r="DG85" i="3"/>
  <c r="DH85" i="3"/>
  <c r="DI85" i="3"/>
  <c r="DJ85" i="3" s="1"/>
  <c r="A86" i="3"/>
  <c r="Y86" i="3"/>
  <c r="CX86" i="3"/>
  <c r="DF86" i="3" s="1"/>
  <c r="CY86" i="3"/>
  <c r="CZ86" i="3"/>
  <c r="DA86" i="3"/>
  <c r="DB86" i="3"/>
  <c r="DC86" i="3"/>
  <c r="DH86" i="3"/>
  <c r="A87" i="3"/>
  <c r="Y87" i="3"/>
  <c r="CX87" i="3" s="1"/>
  <c r="DH87" i="3" s="1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X89" i="3" s="1"/>
  <c r="CY89" i="3"/>
  <c r="CZ89" i="3"/>
  <c r="DB89" i="3" s="1"/>
  <c r="DA89" i="3"/>
  <c r="DC89" i="3"/>
  <c r="DG89" i="3"/>
  <c r="DH89" i="3"/>
  <c r="A90" i="3"/>
  <c r="Y90" i="3"/>
  <c r="CX90" i="3"/>
  <c r="DF90" i="3" s="1"/>
  <c r="DJ90" i="3" s="1"/>
  <c r="CY90" i="3"/>
  <c r="CZ90" i="3"/>
  <c r="DA90" i="3"/>
  <c r="DB90" i="3"/>
  <c r="DC90" i="3"/>
  <c r="DH90" i="3"/>
  <c r="A91" i="3"/>
  <c r="Y91" i="3"/>
  <c r="CX91" i="3"/>
  <c r="CY91" i="3"/>
  <c r="CZ91" i="3"/>
  <c r="DB91" i="3" s="1"/>
  <c r="DA91" i="3"/>
  <c r="DC91" i="3"/>
  <c r="DI91" i="3"/>
  <c r="A92" i="3"/>
  <c r="Y92" i="3"/>
  <c r="CX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U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A98" i="3"/>
  <c r="DB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B100" i="3" s="1"/>
  <c r="DA100" i="3"/>
  <c r="DC100" i="3"/>
  <c r="A101" i="3"/>
  <c r="Y101" i="3"/>
  <c r="CX101" i="3"/>
  <c r="CY101" i="3"/>
  <c r="CZ101" i="3"/>
  <c r="DA101" i="3"/>
  <c r="DB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B123" i="3"/>
  <c r="DC123" i="3"/>
  <c r="A124" i="3"/>
  <c r="Y124" i="3"/>
  <c r="CV124" i="3" s="1"/>
  <c r="CU124" i="3"/>
  <c r="CX124" i="3"/>
  <c r="CY124" i="3"/>
  <c r="CZ124" i="3"/>
  <c r="DB124" i="3" s="1"/>
  <c r="DA124" i="3"/>
  <c r="DC124" i="3"/>
  <c r="A125" i="3"/>
  <c r="Y125" i="3"/>
  <c r="CX125" i="3"/>
  <c r="DI125" i="3" s="1"/>
  <c r="DJ125" i="3" s="1"/>
  <c r="CY125" i="3"/>
  <c r="CZ125" i="3"/>
  <c r="DB125" i="3" s="1"/>
  <c r="DA125" i="3"/>
  <c r="DC125" i="3"/>
  <c r="DF125" i="3"/>
  <c r="DG125" i="3"/>
  <c r="A126" i="3"/>
  <c r="Y126" i="3"/>
  <c r="CW126" i="3" s="1"/>
  <c r="CY126" i="3"/>
  <c r="CZ126" i="3"/>
  <c r="DA126" i="3"/>
  <c r="DB126" i="3"/>
  <c r="DC126" i="3"/>
  <c r="A127" i="3"/>
  <c r="Y127" i="3"/>
  <c r="CW127" i="3" s="1"/>
  <c r="CY127" i="3"/>
  <c r="CZ127" i="3"/>
  <c r="DB127" i="3" s="1"/>
  <c r="DA127" i="3"/>
  <c r="DC127" i="3"/>
  <c r="A128" i="3"/>
  <c r="Y128" i="3"/>
  <c r="CX128" i="3"/>
  <c r="CY128" i="3"/>
  <c r="CZ128" i="3"/>
  <c r="DB128" i="3" s="1"/>
  <c r="DA128" i="3"/>
  <c r="DC128" i="3"/>
  <c r="A129" i="3"/>
  <c r="Y129" i="3"/>
  <c r="CX129" i="3"/>
  <c r="DI129" i="3" s="1"/>
  <c r="CY129" i="3"/>
  <c r="CZ129" i="3"/>
  <c r="DB129" i="3" s="1"/>
  <c r="DA129" i="3"/>
  <c r="DC129" i="3"/>
  <c r="DF129" i="3"/>
  <c r="DJ129" i="3" s="1"/>
  <c r="DG129" i="3"/>
  <c r="A130" i="3"/>
  <c r="Y130" i="3"/>
  <c r="CX130" i="3" s="1"/>
  <c r="CY130" i="3"/>
  <c r="CZ130" i="3"/>
  <c r="DB130" i="3" s="1"/>
  <c r="DA130" i="3"/>
  <c r="DC130" i="3"/>
  <c r="DF130" i="3"/>
  <c r="DJ130" i="3"/>
  <c r="A131" i="3"/>
  <c r="Y131" i="3"/>
  <c r="CX131" i="3" s="1"/>
  <c r="CY131" i="3"/>
  <c r="CZ131" i="3"/>
  <c r="DA131" i="3"/>
  <c r="DB131" i="3"/>
  <c r="DC131" i="3"/>
  <c r="DG131" i="3"/>
  <c r="A132" i="3"/>
  <c r="Y132" i="3"/>
  <c r="CY132" i="3"/>
  <c r="CZ132" i="3"/>
  <c r="DB132" i="3" s="1"/>
  <c r="DA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B152" i="3" s="1"/>
  <c r="DA152" i="3"/>
  <c r="DC152" i="3"/>
  <c r="A153" i="3"/>
  <c r="Y153" i="3"/>
  <c r="CX153" i="3" s="1"/>
  <c r="CU153" i="3"/>
  <c r="CV153" i="3"/>
  <c r="CY153" i="3"/>
  <c r="CZ153" i="3"/>
  <c r="DA153" i="3"/>
  <c r="DB153" i="3"/>
  <c r="DC153" i="3"/>
  <c r="DH153" i="3"/>
  <c r="A154" i="3"/>
  <c r="Y154" i="3"/>
  <c r="CX154" i="3" s="1"/>
  <c r="DF154" i="3" s="1"/>
  <c r="CY154" i="3"/>
  <c r="CZ154" i="3"/>
  <c r="DA154" i="3"/>
  <c r="DB154" i="3"/>
  <c r="DC154" i="3"/>
  <c r="A155" i="3"/>
  <c r="Y155" i="3"/>
  <c r="CW155" i="3"/>
  <c r="CX155" i="3"/>
  <c r="CY155" i="3"/>
  <c r="CZ155" i="3"/>
  <c r="DA155" i="3"/>
  <c r="DB155" i="3"/>
  <c r="DC155" i="3"/>
  <c r="DF155" i="3"/>
  <c r="DG155" i="3"/>
  <c r="DJ155" i="3" s="1"/>
  <c r="DH155" i="3"/>
  <c r="DI155" i="3"/>
  <c r="A156" i="3"/>
  <c r="Y156" i="3"/>
  <c r="CX156" i="3" s="1"/>
  <c r="DG156" i="3" s="1"/>
  <c r="CY156" i="3"/>
  <c r="CZ156" i="3"/>
  <c r="DA156" i="3"/>
  <c r="DB156" i="3"/>
  <c r="DC156" i="3"/>
  <c r="A157" i="3"/>
  <c r="Y157" i="3"/>
  <c r="CX157" i="3" s="1"/>
  <c r="CY157" i="3"/>
  <c r="CZ157" i="3"/>
  <c r="DB157" i="3" s="1"/>
  <c r="DA157" i="3"/>
  <c r="DC157" i="3"/>
  <c r="DH157" i="3"/>
  <c r="A158" i="3"/>
  <c r="Y158" i="3"/>
  <c r="CX158" i="3" s="1"/>
  <c r="DF158" i="3" s="1"/>
  <c r="DJ158" i="3" s="1"/>
  <c r="CY158" i="3"/>
  <c r="CZ158" i="3"/>
  <c r="DA158" i="3"/>
  <c r="DB158" i="3"/>
  <c r="DC158" i="3"/>
  <c r="DH158" i="3"/>
  <c r="DI158" i="3"/>
  <c r="A159" i="3"/>
  <c r="Y159" i="3"/>
  <c r="CU159" i="3"/>
  <c r="CV159" i="3"/>
  <c r="CX159" i="3"/>
  <c r="CY159" i="3"/>
  <c r="CZ159" i="3"/>
  <c r="DB159" i="3" s="1"/>
  <c r="DA159" i="3"/>
  <c r="DC159" i="3"/>
  <c r="DF159" i="3"/>
  <c r="DG159" i="3"/>
  <c r="DH159" i="3"/>
  <c r="DI159" i="3"/>
  <c r="DJ159" i="3"/>
  <c r="A160" i="3"/>
  <c r="Y160" i="3"/>
  <c r="CX160" i="3" s="1"/>
  <c r="CY160" i="3"/>
  <c r="CZ160" i="3"/>
  <c r="DA160" i="3"/>
  <c r="DB160" i="3"/>
  <c r="DC160" i="3"/>
  <c r="DG160" i="3"/>
  <c r="A161" i="3"/>
  <c r="Y161" i="3"/>
  <c r="CW161" i="3" s="1"/>
  <c r="CY161" i="3"/>
  <c r="CZ161" i="3"/>
  <c r="DB161" i="3" s="1"/>
  <c r="DA161" i="3"/>
  <c r="DC161" i="3"/>
  <c r="A162" i="3"/>
  <c r="Y162" i="3"/>
  <c r="CX162" i="3" s="1"/>
  <c r="DI162" i="3" s="1"/>
  <c r="CY162" i="3"/>
  <c r="CZ162" i="3"/>
  <c r="DB162" i="3" s="1"/>
  <c r="DA162" i="3"/>
  <c r="DC162" i="3"/>
  <c r="DF162" i="3"/>
  <c r="DJ162" i="3" s="1"/>
  <c r="DG162" i="3"/>
  <c r="DH162" i="3"/>
  <c r="A163" i="3"/>
  <c r="Y163" i="3"/>
  <c r="CX163" i="3" s="1"/>
  <c r="CY163" i="3"/>
  <c r="CZ163" i="3"/>
  <c r="DA163" i="3"/>
  <c r="DB163" i="3"/>
  <c r="DC163" i="3"/>
  <c r="A164" i="3"/>
  <c r="Y164" i="3"/>
  <c r="CX164" i="3"/>
  <c r="CY164" i="3"/>
  <c r="CZ164" i="3"/>
  <c r="DA164" i="3"/>
  <c r="DB164" i="3"/>
  <c r="DC164" i="3"/>
  <c r="DH164" i="3"/>
  <c r="A165" i="3"/>
  <c r="Y165" i="3"/>
  <c r="CX165" i="3"/>
  <c r="CY165" i="3"/>
  <c r="CZ165" i="3"/>
  <c r="DA165" i="3"/>
  <c r="DB165" i="3"/>
  <c r="DC16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L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2" i="3" s="1"/>
  <c r="K28" i="1"/>
  <c r="T28" i="1"/>
  <c r="AC28" i="1"/>
  <c r="AE28" i="1"/>
  <c r="AD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CV28" i="1"/>
  <c r="CW28" i="1"/>
  <c r="GL28" i="1"/>
  <c r="GN28" i="1"/>
  <c r="GP28" i="1"/>
  <c r="GV28" i="1"/>
  <c r="HC28" i="1" s="1"/>
  <c r="GX28" i="1" s="1"/>
  <c r="I29" i="1"/>
  <c r="X29" i="1"/>
  <c r="AC29" i="1"/>
  <c r="AE29" i="1"/>
  <c r="AD29" i="1" s="1"/>
  <c r="AF29" i="1"/>
  <c r="AG29" i="1"/>
  <c r="AH29" i="1"/>
  <c r="AI29" i="1"/>
  <c r="AJ29" i="1"/>
  <c r="CP29" i="1"/>
  <c r="CQ29" i="1"/>
  <c r="CR29" i="1"/>
  <c r="CS29" i="1"/>
  <c r="CT29" i="1"/>
  <c r="CU29" i="1"/>
  <c r="CV29" i="1"/>
  <c r="CW29" i="1"/>
  <c r="CX29" i="1"/>
  <c r="CY29" i="1"/>
  <c r="CZ29" i="1"/>
  <c r="Y29" i="1" s="1"/>
  <c r="GL29" i="1"/>
  <c r="GN29" i="1"/>
  <c r="GP29" i="1"/>
  <c r="GV29" i="1"/>
  <c r="HC29" i="1"/>
  <c r="I30" i="1"/>
  <c r="P30" i="1" s="1"/>
  <c r="K30" i="1"/>
  <c r="S30" i="1"/>
  <c r="AC30" i="1"/>
  <c r="AE30" i="1"/>
  <c r="AD30" i="1" s="1"/>
  <c r="AF30" i="1"/>
  <c r="AG30" i="1"/>
  <c r="CU30" i="1" s="1"/>
  <c r="T30" i="1" s="1"/>
  <c r="AH30" i="1"/>
  <c r="AI30" i="1"/>
  <c r="CW30" i="1" s="1"/>
  <c r="V30" i="1" s="1"/>
  <c r="AJ30" i="1"/>
  <c r="CQ30" i="1"/>
  <c r="CR30" i="1"/>
  <c r="Q30" i="1" s="1"/>
  <c r="CS30" i="1"/>
  <c r="R30" i="1" s="1"/>
  <c r="CT30" i="1"/>
  <c r="CV30" i="1"/>
  <c r="U30" i="1" s="1"/>
  <c r="CX30" i="1"/>
  <c r="W30" i="1" s="1"/>
  <c r="GL30" i="1"/>
  <c r="GO30" i="1"/>
  <c r="GP30" i="1"/>
  <c r="GV30" i="1"/>
  <c r="HC30" i="1" s="1"/>
  <c r="GX30" i="1" s="1"/>
  <c r="C31" i="1"/>
  <c r="D31" i="1"/>
  <c r="I31" i="1"/>
  <c r="CV5" i="3" s="1"/>
  <c r="K31" i="1"/>
  <c r="U31" i="1"/>
  <c r="G73" i="7" s="1"/>
  <c r="AC31" i="1"/>
  <c r="AE31" i="1"/>
  <c r="AD31" i="1" s="1"/>
  <c r="AF31" i="1"/>
  <c r="AG31" i="1"/>
  <c r="AH31" i="1"/>
  <c r="AI31" i="1"/>
  <c r="AJ31" i="1"/>
  <c r="CX31" i="1" s="1"/>
  <c r="W31" i="1" s="1"/>
  <c r="CQ31" i="1"/>
  <c r="CR31" i="1"/>
  <c r="CS31" i="1"/>
  <c r="CT31" i="1"/>
  <c r="CU31" i="1"/>
  <c r="T31" i="1" s="1"/>
  <c r="CV31" i="1"/>
  <c r="CW31" i="1"/>
  <c r="GL31" i="1"/>
  <c r="GN31" i="1"/>
  <c r="GP31" i="1"/>
  <c r="GV31" i="1"/>
  <c r="HC31" i="1" s="1"/>
  <c r="GX31" i="1" s="1"/>
  <c r="I32" i="1"/>
  <c r="P32" i="1" s="1"/>
  <c r="Q32" i="1"/>
  <c r="S32" i="1"/>
  <c r="T32" i="1"/>
  <c r="U32" i="1"/>
  <c r="X32" i="1"/>
  <c r="Y32" i="1"/>
  <c r="AC32" i="1"/>
  <c r="AD32" i="1"/>
  <c r="AE32" i="1"/>
  <c r="AF32" i="1"/>
  <c r="AG32" i="1"/>
  <c r="AH32" i="1"/>
  <c r="AI32" i="1"/>
  <c r="AJ32" i="1"/>
  <c r="CP32" i="1"/>
  <c r="CQ32" i="1"/>
  <c r="CR32" i="1"/>
  <c r="CS32" i="1"/>
  <c r="R32" i="1" s="1"/>
  <c r="CT32" i="1"/>
  <c r="CU32" i="1"/>
  <c r="CV32" i="1"/>
  <c r="CW32" i="1"/>
  <c r="V32" i="1" s="1"/>
  <c r="CX32" i="1"/>
  <c r="W32" i="1" s="1"/>
  <c r="CY32" i="1"/>
  <c r="CZ32" i="1"/>
  <c r="GL32" i="1"/>
  <c r="GN32" i="1"/>
  <c r="GP32" i="1"/>
  <c r="GV32" i="1"/>
  <c r="HC32" i="1"/>
  <c r="GX32" i="1" s="1"/>
  <c r="C33" i="1"/>
  <c r="D33" i="1"/>
  <c r="I33" i="1"/>
  <c r="CX21" i="3" s="1"/>
  <c r="K33" i="1"/>
  <c r="AC33" i="1"/>
  <c r="AE33" i="1"/>
  <c r="AD33" i="1" s="1"/>
  <c r="AF33" i="1"/>
  <c r="AG33" i="1"/>
  <c r="AH33" i="1"/>
  <c r="AI33" i="1"/>
  <c r="AJ33" i="1"/>
  <c r="CQ33" i="1"/>
  <c r="CR33" i="1"/>
  <c r="CS33" i="1"/>
  <c r="CT33" i="1"/>
  <c r="CU33" i="1"/>
  <c r="T33" i="1" s="1"/>
  <c r="CV33" i="1"/>
  <c r="CW33" i="1"/>
  <c r="CX33" i="1"/>
  <c r="W33" i="1" s="1"/>
  <c r="GL33" i="1"/>
  <c r="GN33" i="1"/>
  <c r="GP33" i="1"/>
  <c r="GV33" i="1"/>
  <c r="HC33" i="1"/>
  <c r="I34" i="1"/>
  <c r="T34" i="1" s="1"/>
  <c r="AB34" i="1"/>
  <c r="AC34" i="1"/>
  <c r="AD34" i="1"/>
  <c r="AE34" i="1"/>
  <c r="AF34" i="1"/>
  <c r="AG34" i="1"/>
  <c r="AH34" i="1"/>
  <c r="AI34" i="1"/>
  <c r="AJ34" i="1"/>
  <c r="CP34" i="1"/>
  <c r="CQ34" i="1"/>
  <c r="CR34" i="1"/>
  <c r="Q34" i="1" s="1"/>
  <c r="CS34" i="1"/>
  <c r="R34" i="1" s="1"/>
  <c r="CT34" i="1"/>
  <c r="CU34" i="1"/>
  <c r="CV34" i="1"/>
  <c r="U34" i="1" s="1"/>
  <c r="CW34" i="1"/>
  <c r="CX34" i="1"/>
  <c r="CY34" i="1"/>
  <c r="X34" i="1" s="1"/>
  <c r="CZ34" i="1"/>
  <c r="Y34" i="1" s="1"/>
  <c r="GL34" i="1"/>
  <c r="GN34" i="1"/>
  <c r="GP34" i="1"/>
  <c r="GV34" i="1"/>
  <c r="HC34" i="1"/>
  <c r="C35" i="1"/>
  <c r="D35" i="1"/>
  <c r="I35" i="1"/>
  <c r="CX25" i="3" s="1"/>
  <c r="K35" i="1"/>
  <c r="T35" i="1"/>
  <c r="W35" i="1"/>
  <c r="AC35" i="1"/>
  <c r="AE35" i="1"/>
  <c r="AD35" i="1" s="1"/>
  <c r="AF35" i="1"/>
  <c r="AG35" i="1"/>
  <c r="CU35" i="1" s="1"/>
  <c r="AH35" i="1"/>
  <c r="AI35" i="1"/>
  <c r="AJ35" i="1"/>
  <c r="CQ35" i="1"/>
  <c r="CR35" i="1"/>
  <c r="CS35" i="1"/>
  <c r="CT35" i="1"/>
  <c r="CV35" i="1"/>
  <c r="CW35" i="1"/>
  <c r="CX35" i="1"/>
  <c r="GL35" i="1"/>
  <c r="GN35" i="1"/>
  <c r="GP35" i="1"/>
  <c r="GV35" i="1"/>
  <c r="GX35" i="1"/>
  <c r="HC35" i="1"/>
  <c r="I36" i="1"/>
  <c r="X36" i="1"/>
  <c r="Y36" i="1"/>
  <c r="AC36" i="1"/>
  <c r="AD36" i="1"/>
  <c r="AE36" i="1"/>
  <c r="AF36" i="1"/>
  <c r="AG36" i="1"/>
  <c r="AH36" i="1"/>
  <c r="AI36" i="1"/>
  <c r="AJ36" i="1"/>
  <c r="CP36" i="1"/>
  <c r="CQ36" i="1"/>
  <c r="CR36" i="1"/>
  <c r="Q36" i="1" s="1"/>
  <c r="CS36" i="1"/>
  <c r="CT36" i="1"/>
  <c r="CU36" i="1"/>
  <c r="CV36" i="1"/>
  <c r="CW36" i="1"/>
  <c r="CX36" i="1"/>
  <c r="CY36" i="1"/>
  <c r="CZ36" i="1"/>
  <c r="GL36" i="1"/>
  <c r="GN36" i="1"/>
  <c r="GP36" i="1"/>
  <c r="GV36" i="1"/>
  <c r="HC36" i="1"/>
  <c r="C37" i="1"/>
  <c r="D37" i="1"/>
  <c r="I37" i="1"/>
  <c r="K37" i="1"/>
  <c r="AC37" i="1"/>
  <c r="AE37" i="1"/>
  <c r="AD37" i="1" s="1"/>
  <c r="AB37" i="1" s="1"/>
  <c r="AF37" i="1"/>
  <c r="AG37" i="1"/>
  <c r="CU37" i="1" s="1"/>
  <c r="T37" i="1" s="1"/>
  <c r="AH37" i="1"/>
  <c r="AI37" i="1"/>
  <c r="AJ37" i="1"/>
  <c r="CX37" i="1" s="1"/>
  <c r="W37" i="1" s="1"/>
  <c r="CQ37" i="1"/>
  <c r="CR37" i="1"/>
  <c r="CS37" i="1"/>
  <c r="CT37" i="1"/>
  <c r="CV37" i="1"/>
  <c r="CW37" i="1"/>
  <c r="GL37" i="1"/>
  <c r="GN37" i="1"/>
  <c r="GP37" i="1"/>
  <c r="GV37" i="1"/>
  <c r="HC37" i="1" s="1"/>
  <c r="GX37" i="1"/>
  <c r="I38" i="1"/>
  <c r="R38" i="1" s="1"/>
  <c r="AC38" i="1"/>
  <c r="AB38" i="1" s="1"/>
  <c r="AE38" i="1"/>
  <c r="AD38" i="1" s="1"/>
  <c r="AF38" i="1"/>
  <c r="AG38" i="1"/>
  <c r="AH38" i="1"/>
  <c r="AI38" i="1"/>
  <c r="AJ38" i="1"/>
  <c r="CP38" i="1"/>
  <c r="CQ38" i="1"/>
  <c r="CR38" i="1"/>
  <c r="CS38" i="1"/>
  <c r="CT38" i="1"/>
  <c r="CU38" i="1"/>
  <c r="T38" i="1" s="1"/>
  <c r="CV38" i="1"/>
  <c r="CW38" i="1"/>
  <c r="CX38" i="1"/>
  <c r="CY38" i="1"/>
  <c r="X38" i="1" s="1"/>
  <c r="CZ38" i="1"/>
  <c r="Y38" i="1" s="1"/>
  <c r="GL38" i="1"/>
  <c r="GN38" i="1"/>
  <c r="GP38" i="1"/>
  <c r="GV38" i="1"/>
  <c r="HC38" i="1"/>
  <c r="I39" i="1"/>
  <c r="HG39" i="1" s="1"/>
  <c r="K39" i="1"/>
  <c r="Q39" i="1"/>
  <c r="S39" i="1"/>
  <c r="CY39" i="1" s="1"/>
  <c r="X39" i="1" s="1"/>
  <c r="U39" i="1"/>
  <c r="AC39" i="1"/>
  <c r="AD39" i="1"/>
  <c r="AE39" i="1"/>
  <c r="AF39" i="1"/>
  <c r="AG39" i="1"/>
  <c r="CU39" i="1" s="1"/>
  <c r="T39" i="1" s="1"/>
  <c r="AH39" i="1"/>
  <c r="AI39" i="1"/>
  <c r="AJ39" i="1"/>
  <c r="CQ39" i="1"/>
  <c r="CR39" i="1"/>
  <c r="CS39" i="1"/>
  <c r="R39" i="1" s="1"/>
  <c r="CT39" i="1"/>
  <c r="CV39" i="1"/>
  <c r="CW39" i="1"/>
  <c r="V39" i="1" s="1"/>
  <c r="CX39" i="1"/>
  <c r="W39" i="1" s="1"/>
  <c r="GL39" i="1"/>
  <c r="GO39" i="1"/>
  <c r="GP39" i="1"/>
  <c r="GV39" i="1"/>
  <c r="HC39" i="1"/>
  <c r="GX39" i="1" s="1"/>
  <c r="C40" i="1"/>
  <c r="D40" i="1"/>
  <c r="I40" i="1"/>
  <c r="K42" i="1" s="1"/>
  <c r="K40" i="1"/>
  <c r="W40" i="1"/>
  <c r="AC40" i="1"/>
  <c r="AE40" i="1"/>
  <c r="AD40" i="1" s="1"/>
  <c r="AF40" i="1"/>
  <c r="AG40" i="1"/>
  <c r="CU40" i="1" s="1"/>
  <c r="T40" i="1" s="1"/>
  <c r="AH40" i="1"/>
  <c r="AI40" i="1"/>
  <c r="AJ40" i="1"/>
  <c r="CX40" i="1" s="1"/>
  <c r="CQ40" i="1"/>
  <c r="CR40" i="1"/>
  <c r="CS40" i="1"/>
  <c r="CT40" i="1"/>
  <c r="CV40" i="1"/>
  <c r="CW40" i="1"/>
  <c r="GL40" i="1"/>
  <c r="GN40" i="1"/>
  <c r="GP40" i="1"/>
  <c r="GV40" i="1"/>
  <c r="HC40" i="1"/>
  <c r="GX40" i="1" s="1"/>
  <c r="I41" i="1"/>
  <c r="R41" i="1" s="1"/>
  <c r="S41" i="1"/>
  <c r="AC41" i="1"/>
  <c r="AB41" i="1" s="1"/>
  <c r="AD41" i="1"/>
  <c r="AE41" i="1"/>
  <c r="AF41" i="1"/>
  <c r="AG41" i="1"/>
  <c r="AH41" i="1"/>
  <c r="AI41" i="1"/>
  <c r="AJ41" i="1"/>
  <c r="CP41" i="1"/>
  <c r="CQ41" i="1"/>
  <c r="CR41" i="1"/>
  <c r="Q41" i="1" s="1"/>
  <c r="CS41" i="1"/>
  <c r="CT41" i="1"/>
  <c r="CU41" i="1"/>
  <c r="CV41" i="1"/>
  <c r="U41" i="1" s="1"/>
  <c r="CW41" i="1"/>
  <c r="V41" i="1" s="1"/>
  <c r="CX41" i="1"/>
  <c r="W41" i="1" s="1"/>
  <c r="CY41" i="1"/>
  <c r="X41" i="1" s="1"/>
  <c r="CZ41" i="1"/>
  <c r="Y41" i="1" s="1"/>
  <c r="GL41" i="1"/>
  <c r="GN41" i="1"/>
  <c r="GP41" i="1"/>
  <c r="GV41" i="1"/>
  <c r="GX41" i="1"/>
  <c r="HC41" i="1"/>
  <c r="Y42" i="1"/>
  <c r="AB42" i="1"/>
  <c r="AC42" i="1"/>
  <c r="AD42" i="1"/>
  <c r="AE42" i="1"/>
  <c r="AF42" i="1"/>
  <c r="AG42" i="1"/>
  <c r="AH42" i="1"/>
  <c r="AI42" i="1"/>
  <c r="AJ42" i="1"/>
  <c r="CQ42" i="1"/>
  <c r="CR42" i="1"/>
  <c r="CS42" i="1"/>
  <c r="CT42" i="1"/>
  <c r="CU42" i="1"/>
  <c r="CV42" i="1"/>
  <c r="CW42" i="1"/>
  <c r="CX42" i="1"/>
  <c r="CY42" i="1"/>
  <c r="X42" i="1" s="1"/>
  <c r="CZ42" i="1"/>
  <c r="GL42" i="1"/>
  <c r="GO42" i="1"/>
  <c r="GP42" i="1"/>
  <c r="GV42" i="1"/>
  <c r="HC42" i="1" s="1"/>
  <c r="S43" i="1"/>
  <c r="CZ43" i="1" s="1"/>
  <c r="Y43" i="1"/>
  <c r="AB43" i="1"/>
  <c r="AC43" i="1"/>
  <c r="AE43" i="1"/>
  <c r="AD43" i="1" s="1"/>
  <c r="AF43" i="1"/>
  <c r="AG43" i="1"/>
  <c r="AH43" i="1"/>
  <c r="AI43" i="1"/>
  <c r="CW43" i="1" s="1"/>
  <c r="V43" i="1" s="1"/>
  <c r="AJ43" i="1"/>
  <c r="CQ43" i="1"/>
  <c r="P43" i="1" s="1"/>
  <c r="CR43" i="1"/>
  <c r="Q43" i="1" s="1"/>
  <c r="CS43" i="1"/>
  <c r="R43" i="1" s="1"/>
  <c r="CT43" i="1"/>
  <c r="CU43" i="1"/>
  <c r="T43" i="1" s="1"/>
  <c r="CV43" i="1"/>
  <c r="U43" i="1" s="1"/>
  <c r="CX43" i="1"/>
  <c r="W43" i="1" s="1"/>
  <c r="GL43" i="1"/>
  <c r="GO43" i="1"/>
  <c r="GP43" i="1"/>
  <c r="GV43" i="1"/>
  <c r="HC43" i="1" s="1"/>
  <c r="GX43" i="1" s="1"/>
  <c r="HG43" i="1"/>
  <c r="C44" i="1"/>
  <c r="D44" i="1"/>
  <c r="V44" i="1"/>
  <c r="G157" i="7" s="1"/>
  <c r="AC44" i="1"/>
  <c r="AE44" i="1"/>
  <c r="AD44" i="1" s="1"/>
  <c r="AF44" i="1"/>
  <c r="AG44" i="1"/>
  <c r="CU44" i="1" s="1"/>
  <c r="T44" i="1" s="1"/>
  <c r="AH44" i="1"/>
  <c r="AI44" i="1"/>
  <c r="AJ44" i="1"/>
  <c r="CX44" i="1" s="1"/>
  <c r="W44" i="1" s="1"/>
  <c r="CQ44" i="1"/>
  <c r="CR44" i="1"/>
  <c r="CS44" i="1"/>
  <c r="CT44" i="1"/>
  <c r="CV44" i="1"/>
  <c r="CW44" i="1"/>
  <c r="GL44" i="1"/>
  <c r="GN44" i="1"/>
  <c r="GP44" i="1"/>
  <c r="GV44" i="1"/>
  <c r="HC44" i="1"/>
  <c r="GX44" i="1" s="1"/>
  <c r="I45" i="1"/>
  <c r="R45" i="1" s="1"/>
  <c r="P45" i="1"/>
  <c r="S45" i="1"/>
  <c r="Y45" i="1"/>
  <c r="AC45" i="1"/>
  <c r="AD45" i="1"/>
  <c r="AE45" i="1"/>
  <c r="AF45" i="1"/>
  <c r="AG45" i="1"/>
  <c r="AH45" i="1"/>
  <c r="AI45" i="1"/>
  <c r="AJ45" i="1"/>
  <c r="CP45" i="1"/>
  <c r="CQ45" i="1"/>
  <c r="CR45" i="1"/>
  <c r="Q45" i="1" s="1"/>
  <c r="CS45" i="1"/>
  <c r="CT45" i="1"/>
  <c r="CU45" i="1"/>
  <c r="CV45" i="1"/>
  <c r="U45" i="1" s="1"/>
  <c r="CW45" i="1"/>
  <c r="V45" i="1" s="1"/>
  <c r="CX45" i="1"/>
  <c r="W45" i="1" s="1"/>
  <c r="CY45" i="1"/>
  <c r="X45" i="1" s="1"/>
  <c r="CZ45" i="1"/>
  <c r="GL45" i="1"/>
  <c r="GN45" i="1"/>
  <c r="GP45" i="1"/>
  <c r="GV45" i="1"/>
  <c r="GX45" i="1"/>
  <c r="HC45" i="1"/>
  <c r="C46" i="1"/>
  <c r="D46" i="1"/>
  <c r="U46" i="1"/>
  <c r="G170" i="7" s="1"/>
  <c r="AC46" i="1"/>
  <c r="AE46" i="1"/>
  <c r="AD46" i="1" s="1"/>
  <c r="AF46" i="1"/>
  <c r="AG46" i="1"/>
  <c r="AH46" i="1"/>
  <c r="AI46" i="1"/>
  <c r="AJ46" i="1"/>
  <c r="CQ46" i="1"/>
  <c r="CR46" i="1"/>
  <c r="CS46" i="1"/>
  <c r="CT46" i="1"/>
  <c r="CU46" i="1"/>
  <c r="T46" i="1" s="1"/>
  <c r="CV46" i="1"/>
  <c r="CW46" i="1"/>
  <c r="CX46" i="1"/>
  <c r="W46" i="1" s="1"/>
  <c r="GL46" i="1"/>
  <c r="GN46" i="1"/>
  <c r="GP46" i="1"/>
  <c r="GV46" i="1"/>
  <c r="HC46" i="1" s="1"/>
  <c r="GX46" i="1" s="1"/>
  <c r="I47" i="1"/>
  <c r="P47" i="1" s="1"/>
  <c r="S47" i="1"/>
  <c r="U47" i="1"/>
  <c r="X47" i="1"/>
  <c r="Y47" i="1"/>
  <c r="AC47" i="1"/>
  <c r="AB47" i="1" s="1"/>
  <c r="AD47" i="1"/>
  <c r="AE47" i="1"/>
  <c r="AF47" i="1"/>
  <c r="AG47" i="1"/>
  <c r="AH47" i="1"/>
  <c r="AI47" i="1"/>
  <c r="AJ47" i="1"/>
  <c r="CP47" i="1"/>
  <c r="CQ47" i="1"/>
  <c r="CR47" i="1"/>
  <c r="Q47" i="1" s="1"/>
  <c r="CS47" i="1"/>
  <c r="CT47" i="1"/>
  <c r="CU47" i="1"/>
  <c r="T47" i="1" s="1"/>
  <c r="CV47" i="1"/>
  <c r="CW47" i="1"/>
  <c r="V47" i="1" s="1"/>
  <c r="CX47" i="1"/>
  <c r="W47" i="1" s="1"/>
  <c r="CY47" i="1"/>
  <c r="CZ47" i="1"/>
  <c r="GL47" i="1"/>
  <c r="GN47" i="1"/>
  <c r="GP47" i="1"/>
  <c r="GV47" i="1"/>
  <c r="GX47" i="1"/>
  <c r="HC47" i="1"/>
  <c r="R48" i="1"/>
  <c r="S48" i="1"/>
  <c r="X48" i="1"/>
  <c r="Y48" i="1"/>
  <c r="AC48" i="1"/>
  <c r="AE48" i="1"/>
  <c r="AD48" i="1" s="1"/>
  <c r="AB48" i="1" s="1"/>
  <c r="AF48" i="1"/>
  <c r="AG48" i="1"/>
  <c r="CU48" i="1" s="1"/>
  <c r="T48" i="1" s="1"/>
  <c r="AH48" i="1"/>
  <c r="CV48" i="1" s="1"/>
  <c r="U48" i="1" s="1"/>
  <c r="AI48" i="1"/>
  <c r="CW48" i="1" s="1"/>
  <c r="V48" i="1" s="1"/>
  <c r="AJ48" i="1"/>
  <c r="CQ48" i="1"/>
  <c r="P48" i="1" s="1"/>
  <c r="CP48" i="1" s="1"/>
  <c r="O48" i="1" s="1"/>
  <c r="GM48" i="1" s="1"/>
  <c r="GN48" i="1" s="1"/>
  <c r="CR48" i="1"/>
  <c r="Q48" i="1" s="1"/>
  <c r="CS48" i="1"/>
  <c r="CT48" i="1"/>
  <c r="CX48" i="1"/>
  <c r="W48" i="1" s="1"/>
  <c r="CY48" i="1"/>
  <c r="CZ48" i="1"/>
  <c r="GL48" i="1"/>
  <c r="GO48" i="1"/>
  <c r="GP48" i="1"/>
  <c r="GV48" i="1"/>
  <c r="HC48" i="1" s="1"/>
  <c r="GX48" i="1"/>
  <c r="C49" i="1"/>
  <c r="D49" i="1"/>
  <c r="T49" i="1"/>
  <c r="U49" i="1"/>
  <c r="G190" i="7" s="1"/>
  <c r="AC49" i="1"/>
  <c r="AD49" i="1"/>
  <c r="AE49" i="1"/>
  <c r="AF49" i="1"/>
  <c r="AG49" i="1"/>
  <c r="CU49" i="1" s="1"/>
  <c r="AH49" i="1"/>
  <c r="AI49" i="1"/>
  <c r="AJ49" i="1"/>
  <c r="CX49" i="1" s="1"/>
  <c r="W49" i="1" s="1"/>
  <c r="CQ49" i="1"/>
  <c r="CR49" i="1"/>
  <c r="CS49" i="1"/>
  <c r="CT49" i="1"/>
  <c r="CV49" i="1"/>
  <c r="CW49" i="1"/>
  <c r="GL49" i="1"/>
  <c r="GN49" i="1"/>
  <c r="GP49" i="1"/>
  <c r="GV49" i="1"/>
  <c r="HC49" i="1"/>
  <c r="GX49" i="1" s="1"/>
  <c r="I50" i="1"/>
  <c r="Q50" i="1" s="1"/>
  <c r="P50" i="1"/>
  <c r="X50" i="1"/>
  <c r="AC50" i="1"/>
  <c r="AD50" i="1"/>
  <c r="AE50" i="1"/>
  <c r="AF50" i="1"/>
  <c r="AG50" i="1"/>
  <c r="AH50" i="1"/>
  <c r="AI50" i="1"/>
  <c r="AJ50" i="1"/>
  <c r="CP50" i="1"/>
  <c r="CQ50" i="1"/>
  <c r="CR50" i="1"/>
  <c r="CS50" i="1"/>
  <c r="R50" i="1" s="1"/>
  <c r="CT50" i="1"/>
  <c r="CU50" i="1"/>
  <c r="T50" i="1" s="1"/>
  <c r="CV50" i="1"/>
  <c r="U50" i="1" s="1"/>
  <c r="CW50" i="1"/>
  <c r="V50" i="1" s="1"/>
  <c r="CX50" i="1"/>
  <c r="W50" i="1" s="1"/>
  <c r="CY50" i="1"/>
  <c r="CZ50" i="1"/>
  <c r="Y50" i="1" s="1"/>
  <c r="GL50" i="1"/>
  <c r="GN50" i="1"/>
  <c r="GP50" i="1"/>
  <c r="GV50" i="1"/>
  <c r="GX50" i="1"/>
  <c r="HC50" i="1"/>
  <c r="P51" i="1"/>
  <c r="U51" i="1"/>
  <c r="X51" i="1"/>
  <c r="AC51" i="1"/>
  <c r="AD51" i="1"/>
  <c r="AE51" i="1"/>
  <c r="AF51" i="1"/>
  <c r="AG51" i="1"/>
  <c r="CU51" i="1" s="1"/>
  <c r="T51" i="1" s="1"/>
  <c r="AH51" i="1"/>
  <c r="AI51" i="1"/>
  <c r="AJ51" i="1"/>
  <c r="CQ51" i="1"/>
  <c r="CR51" i="1"/>
  <c r="Q51" i="1" s="1"/>
  <c r="CP51" i="1" s="1"/>
  <c r="O51" i="1" s="1"/>
  <c r="GM51" i="1" s="1"/>
  <c r="CS51" i="1"/>
  <c r="R51" i="1" s="1"/>
  <c r="CT51" i="1"/>
  <c r="S51" i="1" s="1"/>
  <c r="CV51" i="1"/>
  <c r="CW51" i="1"/>
  <c r="V51" i="1" s="1"/>
  <c r="CX51" i="1"/>
  <c r="W51" i="1" s="1"/>
  <c r="CY51" i="1"/>
  <c r="CZ51" i="1"/>
  <c r="Y51" i="1" s="1"/>
  <c r="FR51" i="1"/>
  <c r="GL51" i="1"/>
  <c r="GN51" i="1"/>
  <c r="GO51" i="1"/>
  <c r="GP51" i="1"/>
  <c r="GV51" i="1"/>
  <c r="HC51" i="1" s="1"/>
  <c r="GX51" i="1"/>
  <c r="C52" i="1"/>
  <c r="D52" i="1"/>
  <c r="I52" i="1"/>
  <c r="K52" i="1"/>
  <c r="W52" i="1"/>
  <c r="AC52" i="1"/>
  <c r="AE52" i="1"/>
  <c r="AD52" i="1" s="1"/>
  <c r="AF52" i="1"/>
  <c r="AG52" i="1"/>
  <c r="CU52" i="1" s="1"/>
  <c r="T52" i="1" s="1"/>
  <c r="AH52" i="1"/>
  <c r="AI52" i="1"/>
  <c r="AJ52" i="1"/>
  <c r="CX52" i="1" s="1"/>
  <c r="CQ52" i="1"/>
  <c r="CR52" i="1"/>
  <c r="CS52" i="1"/>
  <c r="CT52" i="1"/>
  <c r="CV52" i="1"/>
  <c r="CW52" i="1"/>
  <c r="GL52" i="1"/>
  <c r="GN52" i="1"/>
  <c r="GP52" i="1"/>
  <c r="GV52" i="1"/>
  <c r="HC52" i="1"/>
  <c r="GX52" i="1" s="1"/>
  <c r="I53" i="1"/>
  <c r="R53" i="1" s="1"/>
  <c r="S53" i="1"/>
  <c r="AC53" i="1"/>
  <c r="AB53" i="1" s="1"/>
  <c r="AD53" i="1"/>
  <c r="AE53" i="1"/>
  <c r="AF53" i="1"/>
  <c r="AG53" i="1"/>
  <c r="AH53" i="1"/>
  <c r="AI53" i="1"/>
  <c r="AJ53" i="1"/>
  <c r="CP53" i="1"/>
  <c r="CQ53" i="1"/>
  <c r="CR53" i="1"/>
  <c r="Q53" i="1" s="1"/>
  <c r="CS53" i="1"/>
  <c r="CT53" i="1"/>
  <c r="CU53" i="1"/>
  <c r="CV53" i="1"/>
  <c r="U53" i="1" s="1"/>
  <c r="CW53" i="1"/>
  <c r="CX53" i="1"/>
  <c r="W53" i="1" s="1"/>
  <c r="CY53" i="1"/>
  <c r="X53" i="1" s="1"/>
  <c r="CZ53" i="1"/>
  <c r="Y53" i="1" s="1"/>
  <c r="GL53" i="1"/>
  <c r="GN53" i="1"/>
  <c r="GP53" i="1"/>
  <c r="GV53" i="1"/>
  <c r="GX53" i="1"/>
  <c r="HC53" i="1"/>
  <c r="I54" i="1"/>
  <c r="Q54" i="1" s="1"/>
  <c r="K54" i="1"/>
  <c r="T54" i="1"/>
  <c r="V54" i="1"/>
  <c r="AB54" i="1"/>
  <c r="AC54" i="1"/>
  <c r="AE54" i="1"/>
  <c r="AD54" i="1" s="1"/>
  <c r="AF54" i="1"/>
  <c r="AG54" i="1"/>
  <c r="AH54" i="1"/>
  <c r="AI54" i="1"/>
  <c r="AJ54" i="1"/>
  <c r="CQ54" i="1"/>
  <c r="P54" i="1" s="1"/>
  <c r="CR54" i="1"/>
  <c r="CS54" i="1"/>
  <c r="R54" i="1" s="1"/>
  <c r="CT54" i="1"/>
  <c r="S54" i="1" s="1"/>
  <c r="CU54" i="1"/>
  <c r="CV54" i="1"/>
  <c r="U54" i="1" s="1"/>
  <c r="CW54" i="1"/>
  <c r="CX54" i="1"/>
  <c r="W54" i="1" s="1"/>
  <c r="CY54" i="1"/>
  <c r="X54" i="1" s="1"/>
  <c r="GL54" i="1"/>
  <c r="GO54" i="1"/>
  <c r="GP54" i="1"/>
  <c r="GV54" i="1"/>
  <c r="HC54" i="1" s="1"/>
  <c r="GX54" i="1" s="1"/>
  <c r="HG54" i="1"/>
  <c r="C55" i="1"/>
  <c r="D55" i="1"/>
  <c r="I55" i="1"/>
  <c r="CU68" i="3" s="1"/>
  <c r="K55" i="1"/>
  <c r="T55" i="1"/>
  <c r="U55" i="1"/>
  <c r="G230" i="7" s="1"/>
  <c r="AC55" i="1"/>
  <c r="AE55" i="1"/>
  <c r="AD55" i="1" s="1"/>
  <c r="AF55" i="1"/>
  <c r="AG55" i="1"/>
  <c r="CU55" i="1" s="1"/>
  <c r="AH55" i="1"/>
  <c r="AI55" i="1"/>
  <c r="AJ55" i="1"/>
  <c r="CX55" i="1" s="1"/>
  <c r="W55" i="1" s="1"/>
  <c r="CQ55" i="1"/>
  <c r="CR55" i="1"/>
  <c r="CS55" i="1"/>
  <c r="CT55" i="1"/>
  <c r="CV55" i="1"/>
  <c r="CW55" i="1"/>
  <c r="GL55" i="1"/>
  <c r="GN55" i="1"/>
  <c r="GP55" i="1"/>
  <c r="GV55" i="1"/>
  <c r="HC55" i="1"/>
  <c r="GX55" i="1" s="1"/>
  <c r="I56" i="1"/>
  <c r="X56" i="1"/>
  <c r="AC56" i="1"/>
  <c r="AD56" i="1"/>
  <c r="AB56" i="1" s="1"/>
  <c r="AE56" i="1"/>
  <c r="AF56" i="1"/>
  <c r="AG56" i="1"/>
  <c r="AH56" i="1"/>
  <c r="AI56" i="1"/>
  <c r="AJ56" i="1"/>
  <c r="CP56" i="1"/>
  <c r="CQ56" i="1"/>
  <c r="CR56" i="1"/>
  <c r="CS56" i="1"/>
  <c r="CT56" i="1"/>
  <c r="CU56" i="1"/>
  <c r="CV56" i="1"/>
  <c r="CW56" i="1"/>
  <c r="CX56" i="1"/>
  <c r="CY56" i="1"/>
  <c r="CZ56" i="1"/>
  <c r="Y56" i="1" s="1"/>
  <c r="GL56" i="1"/>
  <c r="GN56" i="1"/>
  <c r="GP56" i="1"/>
  <c r="GV56" i="1"/>
  <c r="HC56" i="1"/>
  <c r="GX56" i="1" s="1"/>
  <c r="I57" i="1"/>
  <c r="P57" i="1" s="1"/>
  <c r="K57" i="1"/>
  <c r="S57" i="1"/>
  <c r="W57" i="1"/>
  <c r="AC57" i="1"/>
  <c r="AE57" i="1"/>
  <c r="AD57" i="1" s="1"/>
  <c r="AF57" i="1"/>
  <c r="AB57" i="1" s="1"/>
  <c r="AG57" i="1"/>
  <c r="AH57" i="1"/>
  <c r="AI57" i="1"/>
  <c r="AJ57" i="1"/>
  <c r="CQ57" i="1"/>
  <c r="CR57" i="1"/>
  <c r="Q57" i="1" s="1"/>
  <c r="CS57" i="1"/>
  <c r="CT57" i="1"/>
  <c r="CU57" i="1"/>
  <c r="T57" i="1" s="1"/>
  <c r="CV57" i="1"/>
  <c r="U57" i="1" s="1"/>
  <c r="CW57" i="1"/>
  <c r="V57" i="1" s="1"/>
  <c r="CX57" i="1"/>
  <c r="GL57" i="1"/>
  <c r="GO57" i="1"/>
  <c r="GP57" i="1"/>
  <c r="GV57" i="1"/>
  <c r="HC57" i="1" s="1"/>
  <c r="GX57" i="1" s="1"/>
  <c r="B59" i="1"/>
  <c r="B26" i="1" s="1"/>
  <c r="C59" i="1"/>
  <c r="C26" i="1" s="1"/>
  <c r="D59" i="1"/>
  <c r="D26" i="1" s="1"/>
  <c r="F59" i="1"/>
  <c r="F26" i="1" s="1"/>
  <c r="G59" i="1"/>
  <c r="G26" i="1" s="1"/>
  <c r="BB59" i="1"/>
  <c r="BC59" i="1"/>
  <c r="BX59" i="1"/>
  <c r="BY59" i="1"/>
  <c r="CK59" i="1"/>
  <c r="CK26" i="1" s="1"/>
  <c r="CL59" i="1"/>
  <c r="CM59" i="1"/>
  <c r="D89" i="1"/>
  <c r="E91" i="1"/>
  <c r="Z91" i="1"/>
  <c r="AA91" i="1"/>
  <c r="AM91" i="1"/>
  <c r="AN91" i="1"/>
  <c r="BE91" i="1"/>
  <c r="BF91" i="1"/>
  <c r="BG91" i="1"/>
  <c r="BH91" i="1"/>
  <c r="BI91" i="1"/>
  <c r="BJ91" i="1"/>
  <c r="BK91" i="1"/>
  <c r="BL91" i="1"/>
  <c r="BM91" i="1"/>
  <c r="BN91" i="1"/>
  <c r="BO91" i="1"/>
  <c r="BP91" i="1"/>
  <c r="BQ91" i="1"/>
  <c r="BR91" i="1"/>
  <c r="BS91" i="1"/>
  <c r="BT91" i="1"/>
  <c r="BU91" i="1"/>
  <c r="BV91" i="1"/>
  <c r="BW91" i="1"/>
  <c r="CN91" i="1"/>
  <c r="CO91" i="1"/>
  <c r="CP91" i="1"/>
  <c r="CQ91" i="1"/>
  <c r="CR91" i="1"/>
  <c r="CS91" i="1"/>
  <c r="CT91" i="1"/>
  <c r="CU91" i="1"/>
  <c r="CV91" i="1"/>
  <c r="CW91" i="1"/>
  <c r="CX91" i="1"/>
  <c r="CY91" i="1"/>
  <c r="CZ91" i="1"/>
  <c r="DA91" i="1"/>
  <c r="DB91" i="1"/>
  <c r="DC91" i="1"/>
  <c r="DD91" i="1"/>
  <c r="DE91" i="1"/>
  <c r="DF91" i="1"/>
  <c r="DG91" i="1"/>
  <c r="DH91" i="1"/>
  <c r="DI91" i="1"/>
  <c r="DJ91" i="1"/>
  <c r="DK91" i="1"/>
  <c r="DL91" i="1"/>
  <c r="DM91" i="1"/>
  <c r="DN91" i="1"/>
  <c r="DO91" i="1"/>
  <c r="DP91" i="1"/>
  <c r="DQ91" i="1"/>
  <c r="DR91" i="1"/>
  <c r="DS91" i="1"/>
  <c r="DT91" i="1"/>
  <c r="DU91" i="1"/>
  <c r="DV91" i="1"/>
  <c r="DW91" i="1"/>
  <c r="DX91" i="1"/>
  <c r="DY91" i="1"/>
  <c r="DZ91" i="1"/>
  <c r="EA91" i="1"/>
  <c r="EB91" i="1"/>
  <c r="EC91" i="1"/>
  <c r="ED91" i="1"/>
  <c r="EE91" i="1"/>
  <c r="EF91" i="1"/>
  <c r="EG91" i="1"/>
  <c r="EH91" i="1"/>
  <c r="EI91" i="1"/>
  <c r="EJ91" i="1"/>
  <c r="EK91" i="1"/>
  <c r="EL91" i="1"/>
  <c r="EM91" i="1"/>
  <c r="EN91" i="1"/>
  <c r="EO91" i="1"/>
  <c r="EP91" i="1"/>
  <c r="EQ91" i="1"/>
  <c r="ER91" i="1"/>
  <c r="ES91" i="1"/>
  <c r="ET91" i="1"/>
  <c r="EU91" i="1"/>
  <c r="EV91" i="1"/>
  <c r="EW91" i="1"/>
  <c r="EX91" i="1"/>
  <c r="EY91" i="1"/>
  <c r="EZ91" i="1"/>
  <c r="FA91" i="1"/>
  <c r="FB91" i="1"/>
  <c r="FC91" i="1"/>
  <c r="FD91" i="1"/>
  <c r="FE91" i="1"/>
  <c r="FF91" i="1"/>
  <c r="FG91" i="1"/>
  <c r="FH91" i="1"/>
  <c r="FI91" i="1"/>
  <c r="FJ91" i="1"/>
  <c r="FK91" i="1"/>
  <c r="FL91" i="1"/>
  <c r="FM91" i="1"/>
  <c r="FN91" i="1"/>
  <c r="FO91" i="1"/>
  <c r="FP91" i="1"/>
  <c r="FQ91" i="1"/>
  <c r="FR91" i="1"/>
  <c r="FS91" i="1"/>
  <c r="FT91" i="1"/>
  <c r="FU91" i="1"/>
  <c r="FV91" i="1"/>
  <c r="FW91" i="1"/>
  <c r="FX91" i="1"/>
  <c r="FY91" i="1"/>
  <c r="FZ91" i="1"/>
  <c r="GA91" i="1"/>
  <c r="GB91" i="1"/>
  <c r="GC91" i="1"/>
  <c r="GD91" i="1"/>
  <c r="GE91" i="1"/>
  <c r="GF91" i="1"/>
  <c r="GG91" i="1"/>
  <c r="GH91" i="1"/>
  <c r="GI91" i="1"/>
  <c r="GJ91" i="1"/>
  <c r="GK91" i="1"/>
  <c r="GL91" i="1"/>
  <c r="GM91" i="1"/>
  <c r="GN91" i="1"/>
  <c r="GO91" i="1"/>
  <c r="GP91" i="1"/>
  <c r="GQ91" i="1"/>
  <c r="GR91" i="1"/>
  <c r="GS91" i="1"/>
  <c r="GT91" i="1"/>
  <c r="GU91" i="1"/>
  <c r="GV91" i="1"/>
  <c r="GW91" i="1"/>
  <c r="GX91" i="1"/>
  <c r="C93" i="1"/>
  <c r="D93" i="1"/>
  <c r="I93" i="1"/>
  <c r="CX83" i="3" s="1"/>
  <c r="K93" i="1"/>
  <c r="U93" i="1"/>
  <c r="AC93" i="1"/>
  <c r="AE93" i="1"/>
  <c r="AD93" i="1" s="1"/>
  <c r="AF93" i="1"/>
  <c r="AG93" i="1"/>
  <c r="AH93" i="1"/>
  <c r="AI93" i="1"/>
  <c r="AJ93" i="1"/>
  <c r="CQ93" i="1"/>
  <c r="CR93" i="1"/>
  <c r="CS93" i="1"/>
  <c r="CT93" i="1"/>
  <c r="CU93" i="1"/>
  <c r="T93" i="1" s="1"/>
  <c r="CV93" i="1"/>
  <c r="CW93" i="1"/>
  <c r="CX93" i="1"/>
  <c r="W93" i="1" s="1"/>
  <c r="GL93" i="1"/>
  <c r="GN93" i="1"/>
  <c r="GP93" i="1"/>
  <c r="GV93" i="1"/>
  <c r="GX93" i="1"/>
  <c r="HC93" i="1"/>
  <c r="I94" i="1"/>
  <c r="U94" i="1" s="1"/>
  <c r="Q94" i="1"/>
  <c r="S94" i="1"/>
  <c r="T94" i="1"/>
  <c r="X94" i="1"/>
  <c r="Y94" i="1"/>
  <c r="AC94" i="1"/>
  <c r="AD94" i="1"/>
  <c r="AB94" i="1" s="1"/>
  <c r="AE94" i="1"/>
  <c r="AF94" i="1"/>
  <c r="AG94" i="1"/>
  <c r="AH94" i="1"/>
  <c r="AI94" i="1"/>
  <c r="AJ94" i="1"/>
  <c r="CP94" i="1"/>
  <c r="CQ94" i="1"/>
  <c r="CR94" i="1"/>
  <c r="CS94" i="1"/>
  <c r="R94" i="1" s="1"/>
  <c r="CT94" i="1"/>
  <c r="CU94" i="1"/>
  <c r="CV94" i="1"/>
  <c r="CW94" i="1"/>
  <c r="CX94" i="1"/>
  <c r="CY94" i="1"/>
  <c r="CZ94" i="1"/>
  <c r="GL94" i="1"/>
  <c r="GN94" i="1"/>
  <c r="GP94" i="1"/>
  <c r="GV94" i="1"/>
  <c r="HC94" i="1"/>
  <c r="C95" i="1"/>
  <c r="D95" i="1"/>
  <c r="U95" i="1"/>
  <c r="G284" i="7" s="1"/>
  <c r="AC95" i="1"/>
  <c r="AE95" i="1"/>
  <c r="AD95" i="1" s="1"/>
  <c r="AF95" i="1"/>
  <c r="AG95" i="1"/>
  <c r="CU95" i="1" s="1"/>
  <c r="T95" i="1" s="1"/>
  <c r="AH95" i="1"/>
  <c r="AI95" i="1"/>
  <c r="AJ95" i="1"/>
  <c r="CX95" i="1" s="1"/>
  <c r="W95" i="1" s="1"/>
  <c r="CQ95" i="1"/>
  <c r="CR95" i="1"/>
  <c r="CS95" i="1"/>
  <c r="CT95" i="1"/>
  <c r="CV95" i="1"/>
  <c r="CW95" i="1"/>
  <c r="GL95" i="1"/>
  <c r="GN95" i="1"/>
  <c r="GP95" i="1"/>
  <c r="GV95" i="1"/>
  <c r="HC95" i="1" s="1"/>
  <c r="GX95" i="1" s="1"/>
  <c r="I96" i="1"/>
  <c r="P96" i="1" s="1"/>
  <c r="S96" i="1"/>
  <c r="U96" i="1"/>
  <c r="V96" i="1"/>
  <c r="W96" i="1"/>
  <c r="X96" i="1"/>
  <c r="AC96" i="1"/>
  <c r="AB96" i="1" s="1"/>
  <c r="AE96" i="1"/>
  <c r="AD96" i="1" s="1"/>
  <c r="AF96" i="1"/>
  <c r="AG96" i="1"/>
  <c r="AH96" i="1"/>
  <c r="AI96" i="1"/>
  <c r="AJ96" i="1"/>
  <c r="CP96" i="1"/>
  <c r="CQ96" i="1"/>
  <c r="CR96" i="1"/>
  <c r="Q96" i="1" s="1"/>
  <c r="CS96" i="1"/>
  <c r="R96" i="1" s="1"/>
  <c r="CT96" i="1"/>
  <c r="CU96" i="1"/>
  <c r="T96" i="1" s="1"/>
  <c r="CV96" i="1"/>
  <c r="CW96" i="1"/>
  <c r="CX96" i="1"/>
  <c r="CY96" i="1"/>
  <c r="CZ96" i="1"/>
  <c r="Y96" i="1" s="1"/>
  <c r="GL96" i="1"/>
  <c r="GN96" i="1"/>
  <c r="GP96" i="1"/>
  <c r="GV96" i="1"/>
  <c r="HC96" i="1"/>
  <c r="C97" i="1"/>
  <c r="D97" i="1"/>
  <c r="I97" i="1"/>
  <c r="K97" i="1"/>
  <c r="V97" i="1"/>
  <c r="AC97" i="1"/>
  <c r="AD97" i="1"/>
  <c r="AE97" i="1"/>
  <c r="AF97" i="1"/>
  <c r="AG97" i="1"/>
  <c r="AH97" i="1"/>
  <c r="AI97" i="1"/>
  <c r="AJ97" i="1"/>
  <c r="CX97" i="1" s="1"/>
  <c r="W97" i="1" s="1"/>
  <c r="CQ97" i="1"/>
  <c r="CR97" i="1"/>
  <c r="CS97" i="1"/>
  <c r="CT97" i="1"/>
  <c r="CU97" i="1"/>
  <c r="T97" i="1" s="1"/>
  <c r="CV97" i="1"/>
  <c r="CW97" i="1"/>
  <c r="GL97" i="1"/>
  <c r="GN97" i="1"/>
  <c r="GP97" i="1"/>
  <c r="GV97" i="1"/>
  <c r="GX97" i="1"/>
  <c r="HC97" i="1"/>
  <c r="I98" i="1"/>
  <c r="W98" i="1" s="1"/>
  <c r="R98" i="1"/>
  <c r="S98" i="1"/>
  <c r="U98" i="1"/>
  <c r="V98" i="1"/>
  <c r="AC98" i="1"/>
  <c r="AE98" i="1"/>
  <c r="AD98" i="1" s="1"/>
  <c r="AB98" i="1" s="1"/>
  <c r="AF98" i="1"/>
  <c r="AG98" i="1"/>
  <c r="AH98" i="1"/>
  <c r="AI98" i="1"/>
  <c r="AJ98" i="1"/>
  <c r="CP98" i="1"/>
  <c r="CQ98" i="1"/>
  <c r="CR98" i="1"/>
  <c r="Q98" i="1" s="1"/>
  <c r="CS98" i="1"/>
  <c r="CT98" i="1"/>
  <c r="CU98" i="1"/>
  <c r="T98" i="1" s="1"/>
  <c r="CV98" i="1"/>
  <c r="CW98" i="1"/>
  <c r="CX98" i="1"/>
  <c r="CY98" i="1"/>
  <c r="X98" i="1" s="1"/>
  <c r="CZ98" i="1"/>
  <c r="Y98" i="1" s="1"/>
  <c r="GL98" i="1"/>
  <c r="GN98" i="1"/>
  <c r="GP98" i="1"/>
  <c r="GV98" i="1"/>
  <c r="GX98" i="1"/>
  <c r="HC98" i="1"/>
  <c r="I99" i="1"/>
  <c r="K99" i="1"/>
  <c r="Q99" i="1"/>
  <c r="X99" i="1"/>
  <c r="Y99" i="1"/>
  <c r="AC99" i="1"/>
  <c r="AD99" i="1"/>
  <c r="AB99" i="1" s="1"/>
  <c r="AE99" i="1"/>
  <c r="AF99" i="1"/>
  <c r="AG99" i="1"/>
  <c r="CU99" i="1" s="1"/>
  <c r="AH99" i="1"/>
  <c r="CV99" i="1" s="1"/>
  <c r="U99" i="1" s="1"/>
  <c r="AI99" i="1"/>
  <c r="AJ99" i="1"/>
  <c r="CQ99" i="1"/>
  <c r="CR99" i="1"/>
  <c r="CS99" i="1"/>
  <c r="CT99" i="1"/>
  <c r="S99" i="1" s="1"/>
  <c r="CW99" i="1"/>
  <c r="CX99" i="1"/>
  <c r="W99" i="1" s="1"/>
  <c r="CY99" i="1"/>
  <c r="CZ99" i="1"/>
  <c r="GL99" i="1"/>
  <c r="GN99" i="1"/>
  <c r="GO99" i="1"/>
  <c r="GP99" i="1"/>
  <c r="GV99" i="1"/>
  <c r="HC99" i="1" s="1"/>
  <c r="GX99" i="1" s="1"/>
  <c r="C100" i="1"/>
  <c r="D100" i="1"/>
  <c r="I100" i="1"/>
  <c r="K100" i="1"/>
  <c r="W100" i="1"/>
  <c r="AC100" i="1"/>
  <c r="AE100" i="1"/>
  <c r="AD100" i="1" s="1"/>
  <c r="AF100" i="1"/>
  <c r="AG100" i="1"/>
  <c r="AH100" i="1"/>
  <c r="AI100" i="1"/>
  <c r="AJ100" i="1"/>
  <c r="CX100" i="1" s="1"/>
  <c r="CQ100" i="1"/>
  <c r="CR100" i="1"/>
  <c r="CS100" i="1"/>
  <c r="CT100" i="1"/>
  <c r="CU100" i="1"/>
  <c r="T100" i="1" s="1"/>
  <c r="CV100" i="1"/>
  <c r="CW100" i="1"/>
  <c r="GL100" i="1"/>
  <c r="GN100" i="1"/>
  <c r="GP100" i="1"/>
  <c r="GV100" i="1"/>
  <c r="HC100" i="1" s="1"/>
  <c r="GX100" i="1" s="1"/>
  <c r="I101" i="1"/>
  <c r="W101" i="1" s="1"/>
  <c r="Q101" i="1"/>
  <c r="R101" i="1"/>
  <c r="S101" i="1"/>
  <c r="U101" i="1"/>
  <c r="V101" i="1"/>
  <c r="AC101" i="1"/>
  <c r="AE101" i="1"/>
  <c r="AD101" i="1" s="1"/>
  <c r="AB101" i="1" s="1"/>
  <c r="AF101" i="1"/>
  <c r="AG101" i="1"/>
  <c r="AH101" i="1"/>
  <c r="AI101" i="1"/>
  <c r="AJ101" i="1"/>
  <c r="CP101" i="1"/>
  <c r="CQ101" i="1"/>
  <c r="CR101" i="1"/>
  <c r="CS101" i="1"/>
  <c r="CT101" i="1"/>
  <c r="CU101" i="1"/>
  <c r="T101" i="1" s="1"/>
  <c r="CV101" i="1"/>
  <c r="CW101" i="1"/>
  <c r="CX101" i="1"/>
  <c r="CY101" i="1"/>
  <c r="X101" i="1" s="1"/>
  <c r="CZ101" i="1"/>
  <c r="Y101" i="1" s="1"/>
  <c r="GL101" i="1"/>
  <c r="GN101" i="1"/>
  <c r="GP101" i="1"/>
  <c r="GV101" i="1"/>
  <c r="GX101" i="1"/>
  <c r="HC101" i="1"/>
  <c r="P102" i="1"/>
  <c r="R102" i="1"/>
  <c r="S102" i="1"/>
  <c r="W102" i="1"/>
  <c r="AC102" i="1"/>
  <c r="AB102" i="1" s="1"/>
  <c r="AD102" i="1"/>
  <c r="AE102" i="1"/>
  <c r="AF102" i="1"/>
  <c r="AG102" i="1"/>
  <c r="CU102" i="1" s="1"/>
  <c r="T102" i="1" s="1"/>
  <c r="AH102" i="1"/>
  <c r="AI102" i="1"/>
  <c r="CW102" i="1" s="1"/>
  <c r="V102" i="1" s="1"/>
  <c r="AJ102" i="1"/>
  <c r="CQ102" i="1"/>
  <c r="CR102" i="1"/>
  <c r="Q102" i="1" s="1"/>
  <c r="CS102" i="1"/>
  <c r="CT102" i="1"/>
  <c r="CV102" i="1"/>
  <c r="U102" i="1" s="1"/>
  <c r="CX102" i="1"/>
  <c r="CY102" i="1"/>
  <c r="X102" i="1" s="1"/>
  <c r="CZ102" i="1"/>
  <c r="Y102" i="1" s="1"/>
  <c r="GL102" i="1"/>
  <c r="GO102" i="1"/>
  <c r="GP102" i="1"/>
  <c r="GV102" i="1"/>
  <c r="HC102" i="1" s="1"/>
  <c r="GX102" i="1" s="1"/>
  <c r="C103" i="1"/>
  <c r="D103" i="1"/>
  <c r="AC103" i="1"/>
  <c r="AE103" i="1"/>
  <c r="AD103" i="1" s="1"/>
  <c r="AF103" i="1"/>
  <c r="AG103" i="1"/>
  <c r="AH103" i="1"/>
  <c r="AI103" i="1"/>
  <c r="AJ103" i="1"/>
  <c r="CQ103" i="1"/>
  <c r="CR103" i="1"/>
  <c r="CS103" i="1"/>
  <c r="CT103" i="1"/>
  <c r="CU103" i="1"/>
  <c r="CV103" i="1"/>
  <c r="CW103" i="1"/>
  <c r="CX103" i="1"/>
  <c r="GL103" i="1"/>
  <c r="GN103" i="1"/>
  <c r="GP103" i="1"/>
  <c r="GV103" i="1"/>
  <c r="HC103" i="1"/>
  <c r="I104" i="1"/>
  <c r="S104" i="1"/>
  <c r="V104" i="1"/>
  <c r="W104" i="1"/>
  <c r="Y104" i="1"/>
  <c r="AB104" i="1"/>
  <c r="AC104" i="1"/>
  <c r="AD104" i="1"/>
  <c r="AE104" i="1"/>
  <c r="AF104" i="1"/>
  <c r="AG104" i="1"/>
  <c r="AH104" i="1"/>
  <c r="AI104" i="1"/>
  <c r="AJ104" i="1"/>
  <c r="CP104" i="1"/>
  <c r="CQ104" i="1"/>
  <c r="CR104" i="1"/>
  <c r="Q104" i="1" s="1"/>
  <c r="CS104" i="1"/>
  <c r="R104" i="1" s="1"/>
  <c r="CT104" i="1"/>
  <c r="CU104" i="1"/>
  <c r="T104" i="1" s="1"/>
  <c r="CV104" i="1"/>
  <c r="U104" i="1" s="1"/>
  <c r="CW104" i="1"/>
  <c r="CX104" i="1"/>
  <c r="CY104" i="1"/>
  <c r="X104" i="1" s="1"/>
  <c r="CZ104" i="1"/>
  <c r="GL104" i="1"/>
  <c r="GN104" i="1"/>
  <c r="GP104" i="1"/>
  <c r="GV104" i="1"/>
  <c r="GX104" i="1"/>
  <c r="HC104" i="1"/>
  <c r="I105" i="1"/>
  <c r="K105" i="1"/>
  <c r="P105" i="1"/>
  <c r="Q105" i="1"/>
  <c r="R105" i="1"/>
  <c r="Y105" i="1"/>
  <c r="AC105" i="1"/>
  <c r="AD105" i="1"/>
  <c r="AE105" i="1"/>
  <c r="AF105" i="1"/>
  <c r="AG105" i="1"/>
  <c r="CU105" i="1" s="1"/>
  <c r="T105" i="1" s="1"/>
  <c r="AH105" i="1"/>
  <c r="CV105" i="1" s="1"/>
  <c r="U105" i="1" s="1"/>
  <c r="AI105" i="1"/>
  <c r="CW105" i="1" s="1"/>
  <c r="V105" i="1" s="1"/>
  <c r="AJ105" i="1"/>
  <c r="CP105" i="1"/>
  <c r="O105" i="1" s="1"/>
  <c r="CQ105" i="1"/>
  <c r="CR105" i="1"/>
  <c r="CS105" i="1"/>
  <c r="CT105" i="1"/>
  <c r="S105" i="1" s="1"/>
  <c r="CX105" i="1"/>
  <c r="W105" i="1" s="1"/>
  <c r="CY105" i="1"/>
  <c r="X105" i="1" s="1"/>
  <c r="CZ105" i="1"/>
  <c r="GL105" i="1"/>
  <c r="GN105" i="1"/>
  <c r="GP105" i="1"/>
  <c r="GV105" i="1"/>
  <c r="HC105" i="1"/>
  <c r="GX105" i="1" s="1"/>
  <c r="I106" i="1"/>
  <c r="K106" i="1"/>
  <c r="X106" i="1"/>
  <c r="AC106" i="1"/>
  <c r="AE106" i="1"/>
  <c r="AD106" i="1" s="1"/>
  <c r="AF106" i="1"/>
  <c r="AG106" i="1"/>
  <c r="AH106" i="1"/>
  <c r="CV106" i="1" s="1"/>
  <c r="AI106" i="1"/>
  <c r="CW106" i="1" s="1"/>
  <c r="AJ106" i="1"/>
  <c r="CX106" i="1" s="1"/>
  <c r="CQ106" i="1"/>
  <c r="CR106" i="1"/>
  <c r="CS106" i="1"/>
  <c r="CT106" i="1"/>
  <c r="CU106" i="1"/>
  <c r="CY106" i="1"/>
  <c r="CZ106" i="1"/>
  <c r="Y106" i="1" s="1"/>
  <c r="GL106" i="1"/>
  <c r="GN106" i="1"/>
  <c r="GP106" i="1"/>
  <c r="GV106" i="1"/>
  <c r="HC106" i="1" s="1"/>
  <c r="I107" i="1"/>
  <c r="K107" i="1"/>
  <c r="Q107" i="1"/>
  <c r="S107" i="1"/>
  <c r="T107" i="1"/>
  <c r="AC107" i="1"/>
  <c r="AE107" i="1"/>
  <c r="AD107" i="1" s="1"/>
  <c r="AB107" i="1" s="1"/>
  <c r="AF107" i="1"/>
  <c r="AG107" i="1"/>
  <c r="AH107" i="1"/>
  <c r="AI107" i="1"/>
  <c r="AJ107" i="1"/>
  <c r="CP107" i="1"/>
  <c r="O107" i="1" s="1"/>
  <c r="GM107" i="1" s="1"/>
  <c r="GO107" i="1" s="1"/>
  <c r="CQ107" i="1"/>
  <c r="P107" i="1" s="1"/>
  <c r="CR107" i="1"/>
  <c r="CS107" i="1"/>
  <c r="R107" i="1" s="1"/>
  <c r="CT107" i="1"/>
  <c r="CU107" i="1"/>
  <c r="CV107" i="1"/>
  <c r="U107" i="1" s="1"/>
  <c r="CW107" i="1"/>
  <c r="V107" i="1" s="1"/>
  <c r="CX107" i="1"/>
  <c r="W107" i="1" s="1"/>
  <c r="CY107" i="1"/>
  <c r="X107" i="1" s="1"/>
  <c r="CZ107" i="1"/>
  <c r="Y107" i="1" s="1"/>
  <c r="GL107" i="1"/>
  <c r="GN107" i="1"/>
  <c r="GP107" i="1"/>
  <c r="GV107" i="1"/>
  <c r="HC107" i="1" s="1"/>
  <c r="GX107" i="1" s="1"/>
  <c r="B109" i="1"/>
  <c r="B91" i="1" s="1"/>
  <c r="C109" i="1"/>
  <c r="C91" i="1" s="1"/>
  <c r="D109" i="1"/>
  <c r="D91" i="1" s="1"/>
  <c r="F109" i="1"/>
  <c r="F91" i="1" s="1"/>
  <c r="G109" i="1"/>
  <c r="G91" i="1" s="1"/>
  <c r="BC109" i="1"/>
  <c r="F125" i="1" s="1"/>
  <c r="BX109" i="1"/>
  <c r="CK109" i="1"/>
  <c r="CK91" i="1" s="1"/>
  <c r="CL109" i="1"/>
  <c r="CL91" i="1" s="1"/>
  <c r="CM109" i="1"/>
  <c r="CM91" i="1" s="1"/>
  <c r="D139" i="1"/>
  <c r="B141" i="1"/>
  <c r="D141" i="1"/>
  <c r="E141" i="1"/>
  <c r="F141" i="1"/>
  <c r="G141" i="1"/>
  <c r="Z141" i="1"/>
  <c r="AA141" i="1"/>
  <c r="AM141" i="1"/>
  <c r="AN141" i="1"/>
  <c r="BB141" i="1"/>
  <c r="BE141" i="1"/>
  <c r="BF141" i="1"/>
  <c r="BG141" i="1"/>
  <c r="BH141" i="1"/>
  <c r="BI141" i="1"/>
  <c r="BJ141" i="1"/>
  <c r="BK141" i="1"/>
  <c r="BL141" i="1"/>
  <c r="BM141" i="1"/>
  <c r="BN141" i="1"/>
  <c r="BO141" i="1"/>
  <c r="BP141" i="1"/>
  <c r="BQ141" i="1"/>
  <c r="BR141" i="1"/>
  <c r="BS141" i="1"/>
  <c r="BT141" i="1"/>
  <c r="BU141" i="1"/>
  <c r="BV141" i="1"/>
  <c r="BW141" i="1"/>
  <c r="CK141" i="1"/>
  <c r="CM141" i="1"/>
  <c r="CN141" i="1"/>
  <c r="CO141" i="1"/>
  <c r="CP141" i="1"/>
  <c r="CQ141" i="1"/>
  <c r="CR141" i="1"/>
  <c r="CS141" i="1"/>
  <c r="CT141" i="1"/>
  <c r="CU141" i="1"/>
  <c r="CV141" i="1"/>
  <c r="CW141" i="1"/>
  <c r="CX141" i="1"/>
  <c r="CY141" i="1"/>
  <c r="CZ141" i="1"/>
  <c r="DA141" i="1"/>
  <c r="DB141" i="1"/>
  <c r="DC141" i="1"/>
  <c r="DD141" i="1"/>
  <c r="DE141" i="1"/>
  <c r="DF141" i="1"/>
  <c r="DG141" i="1"/>
  <c r="DH141" i="1"/>
  <c r="DI141" i="1"/>
  <c r="DJ141" i="1"/>
  <c r="DK141" i="1"/>
  <c r="DL141" i="1"/>
  <c r="DM141" i="1"/>
  <c r="DN141" i="1"/>
  <c r="DO141" i="1"/>
  <c r="DP141" i="1"/>
  <c r="DQ141" i="1"/>
  <c r="DR141" i="1"/>
  <c r="DS141" i="1"/>
  <c r="DT141" i="1"/>
  <c r="DU141" i="1"/>
  <c r="DV141" i="1"/>
  <c r="DW141" i="1"/>
  <c r="DX141" i="1"/>
  <c r="DY141" i="1"/>
  <c r="DZ141" i="1"/>
  <c r="EA141" i="1"/>
  <c r="EB141" i="1"/>
  <c r="EC141" i="1"/>
  <c r="ED141" i="1"/>
  <c r="EE141" i="1"/>
  <c r="EF141" i="1"/>
  <c r="EG141" i="1"/>
  <c r="EH141" i="1"/>
  <c r="EI141" i="1"/>
  <c r="EJ141" i="1"/>
  <c r="EK141" i="1"/>
  <c r="EL141" i="1"/>
  <c r="EM141" i="1"/>
  <c r="EN141" i="1"/>
  <c r="EO141" i="1"/>
  <c r="EP141" i="1"/>
  <c r="EQ141" i="1"/>
  <c r="ER141" i="1"/>
  <c r="ES141" i="1"/>
  <c r="ET141" i="1"/>
  <c r="EU141" i="1"/>
  <c r="EV141" i="1"/>
  <c r="EW141" i="1"/>
  <c r="EX141" i="1"/>
  <c r="EY141" i="1"/>
  <c r="EZ141" i="1"/>
  <c r="FA141" i="1"/>
  <c r="FB141" i="1"/>
  <c r="FC141" i="1"/>
  <c r="FD141" i="1"/>
  <c r="FE141" i="1"/>
  <c r="FF141" i="1"/>
  <c r="FG141" i="1"/>
  <c r="FH141" i="1"/>
  <c r="FI141" i="1"/>
  <c r="FJ141" i="1"/>
  <c r="FK141" i="1"/>
  <c r="FL141" i="1"/>
  <c r="FM141" i="1"/>
  <c r="FN141" i="1"/>
  <c r="FO141" i="1"/>
  <c r="FP141" i="1"/>
  <c r="FQ141" i="1"/>
  <c r="FR141" i="1"/>
  <c r="FS141" i="1"/>
  <c r="FT141" i="1"/>
  <c r="FU141" i="1"/>
  <c r="FV141" i="1"/>
  <c r="FW141" i="1"/>
  <c r="FX141" i="1"/>
  <c r="FY141" i="1"/>
  <c r="FZ141" i="1"/>
  <c r="GA141" i="1"/>
  <c r="GB141" i="1"/>
  <c r="GC141" i="1"/>
  <c r="GD141" i="1"/>
  <c r="GE141" i="1"/>
  <c r="GF141" i="1"/>
  <c r="GG141" i="1"/>
  <c r="GH141" i="1"/>
  <c r="GI141" i="1"/>
  <c r="GJ141" i="1"/>
  <c r="GK141" i="1"/>
  <c r="GL141" i="1"/>
  <c r="GM141" i="1"/>
  <c r="GN141" i="1"/>
  <c r="GO141" i="1"/>
  <c r="GP141" i="1"/>
  <c r="GQ141" i="1"/>
  <c r="GR141" i="1"/>
  <c r="GS141" i="1"/>
  <c r="GT141" i="1"/>
  <c r="GU141" i="1"/>
  <c r="GV141" i="1"/>
  <c r="GW141" i="1"/>
  <c r="GX141" i="1"/>
  <c r="C143" i="1"/>
  <c r="D143" i="1"/>
  <c r="I143" i="1"/>
  <c r="CX118" i="3" s="1"/>
  <c r="DI118" i="3" s="1"/>
  <c r="K143" i="1"/>
  <c r="AC143" i="1"/>
  <c r="AE143" i="1"/>
  <c r="AD143" i="1" s="1"/>
  <c r="AF143" i="1"/>
  <c r="AG143" i="1"/>
  <c r="AH143" i="1"/>
  <c r="AI143" i="1"/>
  <c r="AJ143" i="1"/>
  <c r="CQ143" i="1"/>
  <c r="CR143" i="1"/>
  <c r="CS143" i="1"/>
  <c r="CT143" i="1"/>
  <c r="CU143" i="1"/>
  <c r="T143" i="1" s="1"/>
  <c r="CV143" i="1"/>
  <c r="CW143" i="1"/>
  <c r="CX143" i="1"/>
  <c r="W143" i="1" s="1"/>
  <c r="GL143" i="1"/>
  <c r="GN143" i="1"/>
  <c r="GP143" i="1"/>
  <c r="GV143" i="1"/>
  <c r="HC143" i="1" s="1"/>
  <c r="GX143" i="1" s="1"/>
  <c r="I144" i="1"/>
  <c r="V144" i="1" s="1"/>
  <c r="Q144" i="1"/>
  <c r="R144" i="1"/>
  <c r="S144" i="1"/>
  <c r="T144" i="1"/>
  <c r="U144" i="1"/>
  <c r="AC144" i="1"/>
  <c r="AD144" i="1"/>
  <c r="AE144" i="1"/>
  <c r="AF144" i="1"/>
  <c r="AG144" i="1"/>
  <c r="AH144" i="1"/>
  <c r="AI144" i="1"/>
  <c r="AJ144" i="1"/>
  <c r="CP144" i="1"/>
  <c r="CQ144" i="1"/>
  <c r="CR144" i="1"/>
  <c r="CS144" i="1"/>
  <c r="CT144" i="1"/>
  <c r="CU144" i="1"/>
  <c r="CV144" i="1"/>
  <c r="CW144" i="1"/>
  <c r="CX144" i="1"/>
  <c r="W144" i="1" s="1"/>
  <c r="CY144" i="1"/>
  <c r="X144" i="1" s="1"/>
  <c r="CZ144" i="1"/>
  <c r="Y144" i="1" s="1"/>
  <c r="GL144" i="1"/>
  <c r="GN144" i="1"/>
  <c r="GP144" i="1"/>
  <c r="GV144" i="1"/>
  <c r="GX144" i="1"/>
  <c r="HC144" i="1"/>
  <c r="C145" i="1"/>
  <c r="D145" i="1"/>
  <c r="U145" i="1"/>
  <c r="G401" i="7" s="1"/>
  <c r="V145" i="1"/>
  <c r="G404" i="7" s="1"/>
  <c r="AC145" i="1"/>
  <c r="AE145" i="1"/>
  <c r="AD145" i="1" s="1"/>
  <c r="AF145" i="1"/>
  <c r="AG145" i="1"/>
  <c r="CU145" i="1" s="1"/>
  <c r="T145" i="1" s="1"/>
  <c r="AH145" i="1"/>
  <c r="AI145" i="1"/>
  <c r="AJ145" i="1"/>
  <c r="CQ145" i="1"/>
  <c r="CR145" i="1"/>
  <c r="CS145" i="1"/>
  <c r="CT145" i="1"/>
  <c r="CV145" i="1"/>
  <c r="CW145" i="1"/>
  <c r="CX145" i="1"/>
  <c r="W145" i="1" s="1"/>
  <c r="GL145" i="1"/>
  <c r="GN145" i="1"/>
  <c r="GP145" i="1"/>
  <c r="GV145" i="1"/>
  <c r="HC145" i="1"/>
  <c r="GX145" i="1" s="1"/>
  <c r="I146" i="1"/>
  <c r="P146" i="1"/>
  <c r="S146" i="1"/>
  <c r="T146" i="1"/>
  <c r="V146" i="1"/>
  <c r="Y146" i="1"/>
  <c r="AC146" i="1"/>
  <c r="AE146" i="1"/>
  <c r="AD146" i="1" s="1"/>
  <c r="AB146" i="1" s="1"/>
  <c r="AF146" i="1"/>
  <c r="AG146" i="1"/>
  <c r="AH146" i="1"/>
  <c r="AI146" i="1"/>
  <c r="AJ146" i="1"/>
  <c r="CP146" i="1"/>
  <c r="CQ146" i="1"/>
  <c r="CR146" i="1"/>
  <c r="Q146" i="1" s="1"/>
  <c r="CS146" i="1"/>
  <c r="R146" i="1" s="1"/>
  <c r="CT146" i="1"/>
  <c r="CU146" i="1"/>
  <c r="CV146" i="1"/>
  <c r="U146" i="1" s="1"/>
  <c r="CW146" i="1"/>
  <c r="CX146" i="1"/>
  <c r="W146" i="1" s="1"/>
  <c r="CY146" i="1"/>
  <c r="X146" i="1" s="1"/>
  <c r="CZ146" i="1"/>
  <c r="GL146" i="1"/>
  <c r="GN146" i="1"/>
  <c r="GP146" i="1"/>
  <c r="GV146" i="1"/>
  <c r="HC146" i="1"/>
  <c r="GX146" i="1" s="1"/>
  <c r="C147" i="1"/>
  <c r="D147" i="1"/>
  <c r="I147" i="1"/>
  <c r="K147" i="1"/>
  <c r="V147" i="1"/>
  <c r="AC147" i="1"/>
  <c r="AE147" i="1"/>
  <c r="AD147" i="1" s="1"/>
  <c r="AF147" i="1"/>
  <c r="AG147" i="1"/>
  <c r="CU147" i="1" s="1"/>
  <c r="T147" i="1" s="1"/>
  <c r="AH147" i="1"/>
  <c r="AI147" i="1"/>
  <c r="AJ147" i="1"/>
  <c r="CX147" i="1" s="1"/>
  <c r="W147" i="1" s="1"/>
  <c r="CQ147" i="1"/>
  <c r="CR147" i="1"/>
  <c r="CS147" i="1"/>
  <c r="CT147" i="1"/>
  <c r="CV147" i="1"/>
  <c r="CW147" i="1"/>
  <c r="GL147" i="1"/>
  <c r="GN147" i="1"/>
  <c r="GP147" i="1"/>
  <c r="GV147" i="1"/>
  <c r="HC147" i="1" s="1"/>
  <c r="GX147" i="1" s="1"/>
  <c r="I148" i="1"/>
  <c r="U148" i="1" s="1"/>
  <c r="Q148" i="1"/>
  <c r="T148" i="1"/>
  <c r="AC148" i="1"/>
  <c r="AE148" i="1"/>
  <c r="AD148" i="1" s="1"/>
  <c r="AF148" i="1"/>
  <c r="AG148" i="1"/>
  <c r="AH148" i="1"/>
  <c r="AI148" i="1"/>
  <c r="AJ148" i="1"/>
  <c r="CP148" i="1"/>
  <c r="CQ148" i="1"/>
  <c r="CR148" i="1"/>
  <c r="CS148" i="1"/>
  <c r="R148" i="1" s="1"/>
  <c r="CT148" i="1"/>
  <c r="S148" i="1" s="1"/>
  <c r="CU148" i="1"/>
  <c r="CV148" i="1"/>
  <c r="CW148" i="1"/>
  <c r="CX148" i="1"/>
  <c r="W148" i="1" s="1"/>
  <c r="CY148" i="1"/>
  <c r="X148" i="1" s="1"/>
  <c r="CZ148" i="1"/>
  <c r="Y148" i="1" s="1"/>
  <c r="GL148" i="1"/>
  <c r="GN148" i="1"/>
  <c r="GP148" i="1"/>
  <c r="GV148" i="1"/>
  <c r="HC148" i="1"/>
  <c r="GX148" i="1" s="1"/>
  <c r="I149" i="1"/>
  <c r="HH149" i="1" s="1"/>
  <c r="K149" i="1"/>
  <c r="AC149" i="1"/>
  <c r="AE149" i="1"/>
  <c r="AD149" i="1" s="1"/>
  <c r="AB149" i="1" s="1"/>
  <c r="AF149" i="1"/>
  <c r="AG149" i="1"/>
  <c r="CU149" i="1" s="1"/>
  <c r="T149" i="1" s="1"/>
  <c r="AH149" i="1"/>
  <c r="CV149" i="1" s="1"/>
  <c r="U149" i="1" s="1"/>
  <c r="AI149" i="1"/>
  <c r="AJ149" i="1"/>
  <c r="CX149" i="1" s="1"/>
  <c r="W149" i="1" s="1"/>
  <c r="CQ149" i="1"/>
  <c r="P149" i="1" s="1"/>
  <c r="CR149" i="1"/>
  <c r="CS149" i="1"/>
  <c r="CT149" i="1"/>
  <c r="CW149" i="1"/>
  <c r="V149" i="1" s="1"/>
  <c r="CY149" i="1"/>
  <c r="X149" i="1" s="1"/>
  <c r="CZ149" i="1"/>
  <c r="Y149" i="1" s="1"/>
  <c r="GL149" i="1"/>
  <c r="GN149" i="1"/>
  <c r="GO149" i="1"/>
  <c r="GP149" i="1"/>
  <c r="GV149" i="1"/>
  <c r="HC149" i="1"/>
  <c r="C150" i="1"/>
  <c r="D150" i="1"/>
  <c r="I150" i="1"/>
  <c r="CX136" i="3" s="1"/>
  <c r="K150" i="1"/>
  <c r="AC150" i="1"/>
  <c r="AE150" i="1"/>
  <c r="AD150" i="1" s="1"/>
  <c r="AF150" i="1"/>
  <c r="AG150" i="1"/>
  <c r="AH150" i="1"/>
  <c r="AI150" i="1"/>
  <c r="AJ150" i="1"/>
  <c r="CQ150" i="1"/>
  <c r="CR150" i="1"/>
  <c r="CS150" i="1"/>
  <c r="CT150" i="1"/>
  <c r="CU150" i="1"/>
  <c r="T150" i="1" s="1"/>
  <c r="CV150" i="1"/>
  <c r="CW150" i="1"/>
  <c r="CX150" i="1"/>
  <c r="W150" i="1" s="1"/>
  <c r="GL150" i="1"/>
  <c r="GN150" i="1"/>
  <c r="GP150" i="1"/>
  <c r="GV150" i="1"/>
  <c r="GX150" i="1"/>
  <c r="HC150" i="1"/>
  <c r="I151" i="1"/>
  <c r="W151" i="1"/>
  <c r="X151" i="1"/>
  <c r="AC151" i="1"/>
  <c r="AB151" i="1" s="1"/>
  <c r="AD151" i="1"/>
  <c r="AE151" i="1"/>
  <c r="AF151" i="1"/>
  <c r="AG151" i="1"/>
  <c r="AH151" i="1"/>
  <c r="AI151" i="1"/>
  <c r="AJ151" i="1"/>
  <c r="CP151" i="1"/>
  <c r="CQ151" i="1"/>
  <c r="CR151" i="1"/>
  <c r="CS151" i="1"/>
  <c r="R151" i="1" s="1"/>
  <c r="CT151" i="1"/>
  <c r="S151" i="1" s="1"/>
  <c r="CU151" i="1"/>
  <c r="CV151" i="1"/>
  <c r="U151" i="1" s="1"/>
  <c r="CW151" i="1"/>
  <c r="V151" i="1" s="1"/>
  <c r="CX151" i="1"/>
  <c r="CY151" i="1"/>
  <c r="CZ151" i="1"/>
  <c r="Y151" i="1" s="1"/>
  <c r="GL151" i="1"/>
  <c r="GN151" i="1"/>
  <c r="GP151" i="1"/>
  <c r="GV151" i="1"/>
  <c r="HC151" i="1"/>
  <c r="GX151" i="1" s="1"/>
  <c r="R152" i="1"/>
  <c r="U152" i="1"/>
  <c r="V152" i="1"/>
  <c r="X152" i="1"/>
  <c r="Y152" i="1"/>
  <c r="AC152" i="1"/>
  <c r="AE152" i="1"/>
  <c r="AD152" i="1" s="1"/>
  <c r="AB152" i="1" s="1"/>
  <c r="AF152" i="1"/>
  <c r="AG152" i="1"/>
  <c r="AH152" i="1"/>
  <c r="CV152" i="1" s="1"/>
  <c r="AI152" i="1"/>
  <c r="CW152" i="1" s="1"/>
  <c r="AJ152" i="1"/>
  <c r="CQ152" i="1"/>
  <c r="P152" i="1" s="1"/>
  <c r="CP152" i="1" s="1"/>
  <c r="O152" i="1" s="1"/>
  <c r="CR152" i="1"/>
  <c r="Q152" i="1" s="1"/>
  <c r="CS152" i="1"/>
  <c r="CT152" i="1"/>
  <c r="S152" i="1" s="1"/>
  <c r="CU152" i="1"/>
  <c r="T152" i="1" s="1"/>
  <c r="CX152" i="1"/>
  <c r="W152" i="1" s="1"/>
  <c r="CY152" i="1"/>
  <c r="CZ152" i="1"/>
  <c r="GL152" i="1"/>
  <c r="GO152" i="1"/>
  <c r="GP152" i="1"/>
  <c r="GV152" i="1"/>
  <c r="HC152" i="1" s="1"/>
  <c r="GX152" i="1" s="1"/>
  <c r="C153" i="1"/>
  <c r="D153" i="1"/>
  <c r="K153" i="1"/>
  <c r="AC153" i="1"/>
  <c r="AE153" i="1"/>
  <c r="AD153" i="1" s="1"/>
  <c r="AF153" i="1"/>
  <c r="AG153" i="1"/>
  <c r="AH153" i="1"/>
  <c r="AI153" i="1"/>
  <c r="AJ153" i="1"/>
  <c r="CQ153" i="1"/>
  <c r="CR153" i="1"/>
  <c r="CS153" i="1"/>
  <c r="CT153" i="1"/>
  <c r="CU153" i="1"/>
  <c r="CV153" i="1"/>
  <c r="CW153" i="1"/>
  <c r="CX153" i="1"/>
  <c r="GL153" i="1"/>
  <c r="GN153" i="1"/>
  <c r="GP153" i="1"/>
  <c r="GV153" i="1"/>
  <c r="HC153" i="1" s="1"/>
  <c r="I154" i="1"/>
  <c r="Y154" i="1"/>
  <c r="AC154" i="1"/>
  <c r="AD154" i="1"/>
  <c r="AB154" i="1" s="1"/>
  <c r="AE154" i="1"/>
  <c r="AF154" i="1"/>
  <c r="AG154" i="1"/>
  <c r="AH154" i="1"/>
  <c r="AI154" i="1"/>
  <c r="AJ154" i="1"/>
  <c r="CP154" i="1"/>
  <c r="CQ154" i="1"/>
  <c r="CR154" i="1"/>
  <c r="Q154" i="1" s="1"/>
  <c r="CS154" i="1"/>
  <c r="R154" i="1" s="1"/>
  <c r="CT154" i="1"/>
  <c r="S154" i="1" s="1"/>
  <c r="CU154" i="1"/>
  <c r="CV154" i="1"/>
  <c r="CW154" i="1"/>
  <c r="CX154" i="1"/>
  <c r="CY154" i="1"/>
  <c r="X154" i="1" s="1"/>
  <c r="CZ154" i="1"/>
  <c r="GL154" i="1"/>
  <c r="GN154" i="1"/>
  <c r="GP154" i="1"/>
  <c r="GV154" i="1"/>
  <c r="HC154" i="1"/>
  <c r="I155" i="1"/>
  <c r="Q155" i="1" s="1"/>
  <c r="K155" i="1"/>
  <c r="R155" i="1"/>
  <c r="W155" i="1"/>
  <c r="X155" i="1"/>
  <c r="AC155" i="1"/>
  <c r="AB155" i="1" s="1"/>
  <c r="AD155" i="1"/>
  <c r="AE155" i="1"/>
  <c r="AF155" i="1"/>
  <c r="AG155" i="1"/>
  <c r="CU155" i="1" s="1"/>
  <c r="T155" i="1" s="1"/>
  <c r="AH155" i="1"/>
  <c r="AI155" i="1"/>
  <c r="AJ155" i="1"/>
  <c r="CX155" i="1" s="1"/>
  <c r="CQ155" i="1"/>
  <c r="P155" i="1" s="1"/>
  <c r="CR155" i="1"/>
  <c r="CS155" i="1"/>
  <c r="CT155" i="1"/>
  <c r="S155" i="1" s="1"/>
  <c r="CV155" i="1"/>
  <c r="U155" i="1" s="1"/>
  <c r="CW155" i="1"/>
  <c r="V155" i="1" s="1"/>
  <c r="CY155" i="1"/>
  <c r="CZ155" i="1"/>
  <c r="Y155" i="1" s="1"/>
  <c r="GL155" i="1"/>
  <c r="GN155" i="1"/>
  <c r="GP155" i="1"/>
  <c r="GV155" i="1"/>
  <c r="HC155" i="1" s="1"/>
  <c r="GX155" i="1" s="1"/>
  <c r="I156" i="1"/>
  <c r="K156" i="1"/>
  <c r="R156" i="1"/>
  <c r="S156" i="1"/>
  <c r="AC156" i="1"/>
  <c r="AD156" i="1"/>
  <c r="AB156" i="1" s="1"/>
  <c r="AE156" i="1"/>
  <c r="AF156" i="1"/>
  <c r="AG156" i="1"/>
  <c r="AH156" i="1"/>
  <c r="CV156" i="1" s="1"/>
  <c r="U156" i="1" s="1"/>
  <c r="AI156" i="1"/>
  <c r="CW156" i="1" s="1"/>
  <c r="V156" i="1" s="1"/>
  <c r="AJ156" i="1"/>
  <c r="CX156" i="1" s="1"/>
  <c r="W156" i="1" s="1"/>
  <c r="CQ156" i="1"/>
  <c r="P156" i="1" s="1"/>
  <c r="CR156" i="1"/>
  <c r="Q156" i="1" s="1"/>
  <c r="CS156" i="1"/>
  <c r="CT156" i="1"/>
  <c r="CU156" i="1"/>
  <c r="T156" i="1" s="1"/>
  <c r="CY156" i="1"/>
  <c r="X156" i="1" s="1"/>
  <c r="CZ156" i="1"/>
  <c r="Y156" i="1" s="1"/>
  <c r="GL156" i="1"/>
  <c r="GN156" i="1"/>
  <c r="GP156" i="1"/>
  <c r="GV156" i="1"/>
  <c r="HC156" i="1" s="1"/>
  <c r="GX156" i="1" s="1"/>
  <c r="I157" i="1"/>
  <c r="K157" i="1"/>
  <c r="Q157" i="1"/>
  <c r="Y157" i="1"/>
  <c r="AC157" i="1"/>
  <c r="AE157" i="1"/>
  <c r="AD157" i="1" s="1"/>
  <c r="AB157" i="1" s="1"/>
  <c r="AF157" i="1"/>
  <c r="AG157" i="1"/>
  <c r="CU157" i="1" s="1"/>
  <c r="T157" i="1" s="1"/>
  <c r="AH157" i="1"/>
  <c r="CV157" i="1" s="1"/>
  <c r="U157" i="1" s="1"/>
  <c r="AI157" i="1"/>
  <c r="AJ157" i="1"/>
  <c r="CQ157" i="1"/>
  <c r="CR157" i="1"/>
  <c r="CS157" i="1"/>
  <c r="CT157" i="1"/>
  <c r="CW157" i="1"/>
  <c r="V157" i="1" s="1"/>
  <c r="CX157" i="1"/>
  <c r="CY157" i="1"/>
  <c r="X157" i="1" s="1"/>
  <c r="CZ157" i="1"/>
  <c r="GL157" i="1"/>
  <c r="GN157" i="1"/>
  <c r="GP157" i="1"/>
  <c r="GV157" i="1"/>
  <c r="HC157" i="1"/>
  <c r="GX157" i="1" s="1"/>
  <c r="B159" i="1"/>
  <c r="C159" i="1"/>
  <c r="C141" i="1" s="1"/>
  <c r="D159" i="1"/>
  <c r="F159" i="1"/>
  <c r="G159" i="1"/>
  <c r="BB159" i="1"/>
  <c r="BC159" i="1"/>
  <c r="F175" i="1" s="1"/>
  <c r="BX159" i="1"/>
  <c r="BX141" i="1" s="1"/>
  <c r="CK159" i="1"/>
  <c r="CL159" i="1"/>
  <c r="CL141" i="1" s="1"/>
  <c r="CM159" i="1"/>
  <c r="BD159" i="1" s="1"/>
  <c r="F184" i="1" s="1"/>
  <c r="F172" i="1"/>
  <c r="D189" i="1"/>
  <c r="E191" i="1"/>
  <c r="Z191" i="1"/>
  <c r="AA191" i="1"/>
  <c r="AM191" i="1"/>
  <c r="AN191" i="1"/>
  <c r="BE191" i="1"/>
  <c r="BF191" i="1"/>
  <c r="BG191" i="1"/>
  <c r="BH191" i="1"/>
  <c r="BI191" i="1"/>
  <c r="BJ191" i="1"/>
  <c r="BK191" i="1"/>
  <c r="BL191" i="1"/>
  <c r="BM191" i="1"/>
  <c r="BN191" i="1"/>
  <c r="BO191" i="1"/>
  <c r="BP191" i="1"/>
  <c r="BQ191" i="1"/>
  <c r="BR191" i="1"/>
  <c r="BS191" i="1"/>
  <c r="BT191" i="1"/>
  <c r="BU191" i="1"/>
  <c r="BV191" i="1"/>
  <c r="BW191" i="1"/>
  <c r="BX191" i="1"/>
  <c r="CN191" i="1"/>
  <c r="CO191" i="1"/>
  <c r="CP191" i="1"/>
  <c r="CQ191" i="1"/>
  <c r="CR191" i="1"/>
  <c r="CS191" i="1"/>
  <c r="CT191" i="1"/>
  <c r="CU191" i="1"/>
  <c r="CV191" i="1"/>
  <c r="CW191" i="1"/>
  <c r="CX191" i="1"/>
  <c r="CY191" i="1"/>
  <c r="CZ191" i="1"/>
  <c r="DA191" i="1"/>
  <c r="DB191" i="1"/>
  <c r="DC191" i="1"/>
  <c r="DD191" i="1"/>
  <c r="DE191" i="1"/>
  <c r="DF191" i="1"/>
  <c r="DG191" i="1"/>
  <c r="DH191" i="1"/>
  <c r="DI191" i="1"/>
  <c r="DJ191" i="1"/>
  <c r="DK191" i="1"/>
  <c r="DL191" i="1"/>
  <c r="DM191" i="1"/>
  <c r="DN191" i="1"/>
  <c r="DO191" i="1"/>
  <c r="DP191" i="1"/>
  <c r="DQ191" i="1"/>
  <c r="DR191" i="1"/>
  <c r="DS191" i="1"/>
  <c r="DT191" i="1"/>
  <c r="DU191" i="1"/>
  <c r="DV191" i="1"/>
  <c r="DW191" i="1"/>
  <c r="DX191" i="1"/>
  <c r="DY191" i="1"/>
  <c r="DZ191" i="1"/>
  <c r="EA191" i="1"/>
  <c r="EB191" i="1"/>
  <c r="EC191" i="1"/>
  <c r="ED191" i="1"/>
  <c r="EE191" i="1"/>
  <c r="EF191" i="1"/>
  <c r="EG191" i="1"/>
  <c r="EH191" i="1"/>
  <c r="EI191" i="1"/>
  <c r="EJ191" i="1"/>
  <c r="EK191" i="1"/>
  <c r="EL191" i="1"/>
  <c r="EM191" i="1"/>
  <c r="EN191" i="1"/>
  <c r="EO191" i="1"/>
  <c r="EP191" i="1"/>
  <c r="EQ191" i="1"/>
  <c r="ER191" i="1"/>
  <c r="ES191" i="1"/>
  <c r="ET191" i="1"/>
  <c r="EU191" i="1"/>
  <c r="EV191" i="1"/>
  <c r="EW191" i="1"/>
  <c r="EX191" i="1"/>
  <c r="EY191" i="1"/>
  <c r="EZ191" i="1"/>
  <c r="FA191" i="1"/>
  <c r="FB191" i="1"/>
  <c r="FC191" i="1"/>
  <c r="FD191" i="1"/>
  <c r="FE191" i="1"/>
  <c r="FF191" i="1"/>
  <c r="FG191" i="1"/>
  <c r="FH191" i="1"/>
  <c r="FI191" i="1"/>
  <c r="FJ191" i="1"/>
  <c r="FK191" i="1"/>
  <c r="FL191" i="1"/>
  <c r="FM191" i="1"/>
  <c r="FN191" i="1"/>
  <c r="FO191" i="1"/>
  <c r="FP191" i="1"/>
  <c r="FQ191" i="1"/>
  <c r="FR191" i="1"/>
  <c r="FS191" i="1"/>
  <c r="FT191" i="1"/>
  <c r="FU191" i="1"/>
  <c r="FV191" i="1"/>
  <c r="FW191" i="1"/>
  <c r="FX191" i="1"/>
  <c r="FY191" i="1"/>
  <c r="FZ191" i="1"/>
  <c r="GA191" i="1"/>
  <c r="GB191" i="1"/>
  <c r="GC191" i="1"/>
  <c r="GD191" i="1"/>
  <c r="GE191" i="1"/>
  <c r="GF191" i="1"/>
  <c r="GG191" i="1"/>
  <c r="GH191" i="1"/>
  <c r="GI191" i="1"/>
  <c r="GJ191" i="1"/>
  <c r="GK191" i="1"/>
  <c r="GL191" i="1"/>
  <c r="GM191" i="1"/>
  <c r="GN191" i="1"/>
  <c r="GO191" i="1"/>
  <c r="GP191" i="1"/>
  <c r="GQ191" i="1"/>
  <c r="GR191" i="1"/>
  <c r="GS191" i="1"/>
  <c r="GT191" i="1"/>
  <c r="GU191" i="1"/>
  <c r="GV191" i="1"/>
  <c r="GW191" i="1"/>
  <c r="GX191" i="1"/>
  <c r="C193" i="1"/>
  <c r="D193" i="1"/>
  <c r="U193" i="1"/>
  <c r="G518" i="7" s="1"/>
  <c r="W193" i="1"/>
  <c r="AC193" i="1"/>
  <c r="AE193" i="1"/>
  <c r="AD193" i="1" s="1"/>
  <c r="AF193" i="1"/>
  <c r="AG193" i="1"/>
  <c r="AH193" i="1"/>
  <c r="AI193" i="1"/>
  <c r="AJ193" i="1"/>
  <c r="CQ193" i="1"/>
  <c r="CR193" i="1"/>
  <c r="CS193" i="1"/>
  <c r="CT193" i="1"/>
  <c r="CU193" i="1"/>
  <c r="T193" i="1" s="1"/>
  <c r="CV193" i="1"/>
  <c r="CW193" i="1"/>
  <c r="CX193" i="1"/>
  <c r="GL193" i="1"/>
  <c r="GN193" i="1"/>
  <c r="GP193" i="1"/>
  <c r="GV193" i="1"/>
  <c r="HC193" i="1" s="1"/>
  <c r="GX193" i="1" s="1"/>
  <c r="I194" i="1"/>
  <c r="P194" i="1"/>
  <c r="Q194" i="1"/>
  <c r="S194" i="1"/>
  <c r="T194" i="1"/>
  <c r="V194" i="1"/>
  <c r="Y194" i="1"/>
  <c r="AC194" i="1"/>
  <c r="AE194" i="1"/>
  <c r="AD194" i="1" s="1"/>
  <c r="AB194" i="1" s="1"/>
  <c r="AF194" i="1"/>
  <c r="AG194" i="1"/>
  <c r="AH194" i="1"/>
  <c r="AI194" i="1"/>
  <c r="AJ194" i="1"/>
  <c r="CP194" i="1"/>
  <c r="CQ194" i="1"/>
  <c r="CR194" i="1"/>
  <c r="CS194" i="1"/>
  <c r="R194" i="1" s="1"/>
  <c r="CT194" i="1"/>
  <c r="CU194" i="1"/>
  <c r="CV194" i="1"/>
  <c r="U194" i="1" s="1"/>
  <c r="CW194" i="1"/>
  <c r="CX194" i="1"/>
  <c r="W194" i="1" s="1"/>
  <c r="AJ200" i="1" s="1"/>
  <c r="CY194" i="1"/>
  <c r="X194" i="1" s="1"/>
  <c r="CZ194" i="1"/>
  <c r="GL194" i="1"/>
  <c r="GN194" i="1"/>
  <c r="GP194" i="1"/>
  <c r="GV194" i="1"/>
  <c r="HC194" i="1"/>
  <c r="GX194" i="1" s="1"/>
  <c r="I195" i="1"/>
  <c r="K195" i="1"/>
  <c r="Q195" i="1"/>
  <c r="U195" i="1"/>
  <c r="X195" i="1"/>
  <c r="Y195" i="1"/>
  <c r="AC195" i="1"/>
  <c r="AD195" i="1"/>
  <c r="AE195" i="1"/>
  <c r="AF195" i="1"/>
  <c r="AG195" i="1"/>
  <c r="CU195" i="1" s="1"/>
  <c r="T195" i="1" s="1"/>
  <c r="AG200" i="1" s="1"/>
  <c r="AH195" i="1"/>
  <c r="CV195" i="1" s="1"/>
  <c r="AI195" i="1"/>
  <c r="AJ195" i="1"/>
  <c r="CX195" i="1" s="1"/>
  <c r="W195" i="1" s="1"/>
  <c r="CQ195" i="1"/>
  <c r="P195" i="1" s="1"/>
  <c r="CR195" i="1"/>
  <c r="CS195" i="1"/>
  <c r="R195" i="1" s="1"/>
  <c r="CT195" i="1"/>
  <c r="S195" i="1" s="1"/>
  <c r="CW195" i="1"/>
  <c r="V195" i="1" s="1"/>
  <c r="CY195" i="1"/>
  <c r="CZ195" i="1"/>
  <c r="GL195" i="1"/>
  <c r="GN195" i="1"/>
  <c r="GO195" i="1"/>
  <c r="GP195" i="1"/>
  <c r="GV195" i="1"/>
  <c r="HC195" i="1"/>
  <c r="GX195" i="1" s="1"/>
  <c r="HH195" i="1"/>
  <c r="C196" i="1"/>
  <c r="D196" i="1"/>
  <c r="U196" i="1"/>
  <c r="G537" i="7" s="1"/>
  <c r="V196" i="1"/>
  <c r="G540" i="7" s="1"/>
  <c r="W196" i="1"/>
  <c r="AC196" i="1"/>
  <c r="AE196" i="1"/>
  <c r="AD196" i="1" s="1"/>
  <c r="AF196" i="1"/>
  <c r="AG196" i="1"/>
  <c r="CU196" i="1" s="1"/>
  <c r="T196" i="1" s="1"/>
  <c r="AH196" i="1"/>
  <c r="AI196" i="1"/>
  <c r="AJ196" i="1"/>
  <c r="CQ196" i="1"/>
  <c r="CR196" i="1"/>
  <c r="CS196" i="1"/>
  <c r="CT196" i="1"/>
  <c r="CV196" i="1"/>
  <c r="CW196" i="1"/>
  <c r="CX196" i="1"/>
  <c r="GL196" i="1"/>
  <c r="GN196" i="1"/>
  <c r="GP196" i="1"/>
  <c r="GV196" i="1"/>
  <c r="HC196" i="1"/>
  <c r="GX196" i="1" s="1"/>
  <c r="I197" i="1"/>
  <c r="P197" i="1" s="1"/>
  <c r="R197" i="1"/>
  <c r="S197" i="1"/>
  <c r="U197" i="1"/>
  <c r="V197" i="1"/>
  <c r="X197" i="1"/>
  <c r="AC197" i="1"/>
  <c r="AD197" i="1"/>
  <c r="AE197" i="1"/>
  <c r="AF197" i="1"/>
  <c r="AG197" i="1"/>
  <c r="AH197" i="1"/>
  <c r="AI197" i="1"/>
  <c r="AJ197" i="1"/>
  <c r="CP197" i="1"/>
  <c r="CQ197" i="1"/>
  <c r="CR197" i="1"/>
  <c r="Q197" i="1" s="1"/>
  <c r="CS197" i="1"/>
  <c r="CT197" i="1"/>
  <c r="CU197" i="1"/>
  <c r="T197" i="1" s="1"/>
  <c r="CV197" i="1"/>
  <c r="CW197" i="1"/>
  <c r="CX197" i="1"/>
  <c r="W197" i="1" s="1"/>
  <c r="CY197" i="1"/>
  <c r="CZ197" i="1"/>
  <c r="Y197" i="1" s="1"/>
  <c r="GL197" i="1"/>
  <c r="GN197" i="1"/>
  <c r="GP197" i="1"/>
  <c r="GV197" i="1"/>
  <c r="HC197" i="1"/>
  <c r="GX197" i="1" s="1"/>
  <c r="I198" i="1"/>
  <c r="K198" i="1"/>
  <c r="P198" i="1"/>
  <c r="FR198" i="1" s="1"/>
  <c r="Q198" i="1"/>
  <c r="S198" i="1"/>
  <c r="W198" i="1"/>
  <c r="Y198" i="1"/>
  <c r="AB198" i="1"/>
  <c r="AC198" i="1"/>
  <c r="AD198" i="1"/>
  <c r="AE198" i="1"/>
  <c r="AF198" i="1"/>
  <c r="AG198" i="1"/>
  <c r="AH198" i="1"/>
  <c r="CV198" i="1" s="1"/>
  <c r="U198" i="1" s="1"/>
  <c r="AI198" i="1"/>
  <c r="CW198" i="1" s="1"/>
  <c r="V198" i="1" s="1"/>
  <c r="AJ198" i="1"/>
  <c r="CX198" i="1" s="1"/>
  <c r="CQ198" i="1"/>
  <c r="CR198" i="1"/>
  <c r="CS198" i="1"/>
  <c r="R198" i="1" s="1"/>
  <c r="CP198" i="1" s="1"/>
  <c r="O198" i="1" s="1"/>
  <c r="GM198" i="1" s="1"/>
  <c r="CT198" i="1"/>
  <c r="CU198" i="1"/>
  <c r="T198" i="1" s="1"/>
  <c r="CY198" i="1"/>
  <c r="X198" i="1" s="1"/>
  <c r="CZ198" i="1"/>
  <c r="GL198" i="1"/>
  <c r="GN198" i="1"/>
  <c r="GO198" i="1"/>
  <c r="GP198" i="1"/>
  <c r="GV198" i="1"/>
  <c r="HC198" i="1" s="1"/>
  <c r="GX198" i="1" s="1"/>
  <c r="HH198" i="1"/>
  <c r="B200" i="1"/>
  <c r="B191" i="1" s="1"/>
  <c r="C200" i="1"/>
  <c r="C191" i="1" s="1"/>
  <c r="D200" i="1"/>
  <c r="D191" i="1" s="1"/>
  <c r="F200" i="1"/>
  <c r="F191" i="1" s="1"/>
  <c r="G200" i="1"/>
  <c r="G191" i="1" s="1"/>
  <c r="BD200" i="1"/>
  <c r="BX200" i="1"/>
  <c r="AO200" i="1" s="1"/>
  <c r="CK200" i="1"/>
  <c r="CL200" i="1"/>
  <c r="CM200" i="1"/>
  <c r="CM191" i="1" s="1"/>
  <c r="B230" i="1"/>
  <c r="B22" i="1" s="1"/>
  <c r="C230" i="1"/>
  <c r="C22" i="1" s="1"/>
  <c r="D230" i="1"/>
  <c r="D22" i="1" s="1"/>
  <c r="F230" i="1"/>
  <c r="F22" i="1" s="1"/>
  <c r="G230" i="1"/>
  <c r="G22" i="1" s="1"/>
  <c r="B260" i="1"/>
  <c r="B18" i="1" s="1"/>
  <c r="C260" i="1"/>
  <c r="C18" i="1" s="1"/>
  <c r="D260" i="1"/>
  <c r="D18" i="1" s="1"/>
  <c r="F260" i="1"/>
  <c r="F18" i="1" s="1"/>
  <c r="G260" i="1"/>
  <c r="G18" i="1" s="1"/>
  <c r="F12" i="6"/>
  <c r="G12" i="6"/>
  <c r="O194" i="1" l="1"/>
  <c r="O94" i="9"/>
  <c r="M94" i="9"/>
  <c r="L529" i="7"/>
  <c r="BZ109" i="1"/>
  <c r="O50" i="1"/>
  <c r="O38" i="9"/>
  <c r="M38" i="9"/>
  <c r="L200" i="7"/>
  <c r="O32" i="1"/>
  <c r="GM32" i="1" s="1"/>
  <c r="GO32" i="1" s="1"/>
  <c r="L88" i="7"/>
  <c r="O15" i="9"/>
  <c r="M15" i="9"/>
  <c r="O197" i="1"/>
  <c r="GM197" i="1" s="1"/>
  <c r="GO197" i="1" s="1"/>
  <c r="O99" i="9"/>
  <c r="M99" i="9"/>
  <c r="L548" i="7"/>
  <c r="AB196" i="1"/>
  <c r="O146" i="1"/>
  <c r="GM146" i="1" s="1"/>
  <c r="GO146" i="1" s="1"/>
  <c r="L413" i="7"/>
  <c r="O75" i="9"/>
  <c r="M75" i="9"/>
  <c r="O96" i="1"/>
  <c r="L296" i="7"/>
  <c r="O54" i="9"/>
  <c r="M54" i="9"/>
  <c r="O47" i="1"/>
  <c r="L182" i="7"/>
  <c r="O34" i="9"/>
  <c r="M34" i="9"/>
  <c r="O45" i="1"/>
  <c r="L164" i="7"/>
  <c r="O31" i="9"/>
  <c r="M31" i="9"/>
  <c r="L181" i="7"/>
  <c r="L108" i="7"/>
  <c r="L498" i="7"/>
  <c r="L414" i="7"/>
  <c r="L486" i="7"/>
  <c r="AO168" i="7"/>
  <c r="L670" i="7"/>
  <c r="L583" i="7"/>
  <c r="L183" i="7"/>
  <c r="L257" i="7"/>
  <c r="L264" i="7"/>
  <c r="L677" i="7"/>
  <c r="K39" i="7"/>
  <c r="L370" i="7"/>
  <c r="L626" i="7"/>
  <c r="L468" i="7"/>
  <c r="AO473" i="7"/>
  <c r="L489" i="7" s="1"/>
  <c r="L487" i="7" s="1"/>
  <c r="L329" i="7"/>
  <c r="L381" i="7"/>
  <c r="L252" i="7"/>
  <c r="L559" i="7"/>
  <c r="AO245" i="7"/>
  <c r="L255" i="7" s="1"/>
  <c r="L253" i="7" s="1"/>
  <c r="L240" i="7"/>
  <c r="L665" i="7"/>
  <c r="L143" i="7"/>
  <c r="L614" i="7"/>
  <c r="AO224" i="7"/>
  <c r="L219" i="7"/>
  <c r="AO131" i="7"/>
  <c r="L126" i="7"/>
  <c r="L369" i="7"/>
  <c r="L530" i="7"/>
  <c r="L558" i="7"/>
  <c r="L570" i="7"/>
  <c r="AB49" i="1"/>
  <c r="AB35" i="1"/>
  <c r="CD159" i="1"/>
  <c r="BZ200" i="1"/>
  <c r="AB46" i="1"/>
  <c r="AB193" i="1"/>
  <c r="AB28" i="1"/>
  <c r="CB200" i="1"/>
  <c r="AS200" i="1" s="1"/>
  <c r="AS191" i="1" s="1"/>
  <c r="AB33" i="1"/>
  <c r="AB103" i="1"/>
  <c r="AB100" i="1"/>
  <c r="AB153" i="1"/>
  <c r="GM194" i="1"/>
  <c r="GO194" i="1" s="1"/>
  <c r="AB143" i="1"/>
  <c r="AB97" i="1"/>
  <c r="AB93" i="1"/>
  <c r="FR149" i="1"/>
  <c r="BY159" i="1" s="1"/>
  <c r="AG191" i="1"/>
  <c r="T200" i="1"/>
  <c r="AJ191" i="1"/>
  <c r="W200" i="1"/>
  <c r="CD141" i="1"/>
  <c r="AU159" i="1"/>
  <c r="AH200" i="1"/>
  <c r="CW88" i="3"/>
  <c r="CX88" i="3"/>
  <c r="AQ200" i="1"/>
  <c r="BZ191" i="1"/>
  <c r="CP156" i="1"/>
  <c r="O156" i="1" s="1"/>
  <c r="GM156" i="1" s="1"/>
  <c r="GO156" i="1" s="1"/>
  <c r="AB148" i="1"/>
  <c r="FR195" i="1"/>
  <c r="BY200" i="1" s="1"/>
  <c r="CP195" i="1"/>
  <c r="O195" i="1" s="1"/>
  <c r="GM195" i="1" s="1"/>
  <c r="T106" i="1"/>
  <c r="F217" i="1"/>
  <c r="AB95" i="1"/>
  <c r="DF21" i="3"/>
  <c r="DJ21" i="3" s="1"/>
  <c r="DG21" i="3"/>
  <c r="DH21" i="3"/>
  <c r="DI21" i="3"/>
  <c r="DF136" i="3"/>
  <c r="DG136" i="3"/>
  <c r="DI136" i="3"/>
  <c r="DJ136" i="3" s="1"/>
  <c r="DH136" i="3"/>
  <c r="S56" i="1"/>
  <c r="U56" i="1"/>
  <c r="W56" i="1"/>
  <c r="P56" i="1"/>
  <c r="Q56" i="1"/>
  <c r="T56" i="1"/>
  <c r="CP43" i="1"/>
  <c r="O43" i="1" s="1"/>
  <c r="GM43" i="1" s="1"/>
  <c r="GN43" i="1" s="1"/>
  <c r="BB200" i="1"/>
  <c r="CK191" i="1"/>
  <c r="AB197" i="1"/>
  <c r="P157" i="1"/>
  <c r="R157" i="1"/>
  <c r="W157" i="1"/>
  <c r="CP155" i="1"/>
  <c r="O155" i="1" s="1"/>
  <c r="GM155" i="1" s="1"/>
  <c r="GO155" i="1" s="1"/>
  <c r="CB159" i="1"/>
  <c r="V106" i="1"/>
  <c r="GM45" i="1"/>
  <c r="GO45" i="1" s="1"/>
  <c r="BC200" i="1"/>
  <c r="CL191" i="1"/>
  <c r="U106" i="1"/>
  <c r="GM47" i="1"/>
  <c r="GO47" i="1" s="1"/>
  <c r="F204" i="1"/>
  <c r="AO191" i="1"/>
  <c r="AB145" i="1"/>
  <c r="BD141" i="1"/>
  <c r="R56" i="1"/>
  <c r="Q106" i="1"/>
  <c r="P106" i="1"/>
  <c r="I153" i="1"/>
  <c r="BY26" i="1"/>
  <c r="AP59" i="1"/>
  <c r="W106" i="1"/>
  <c r="CD200" i="1"/>
  <c r="AB195" i="1"/>
  <c r="F225" i="1"/>
  <c r="BD191" i="1"/>
  <c r="S157" i="1"/>
  <c r="BZ91" i="1"/>
  <c r="AQ109" i="1"/>
  <c r="GM105" i="1"/>
  <c r="GO105" i="1" s="1"/>
  <c r="CB191" i="1"/>
  <c r="GX154" i="1"/>
  <c r="T154" i="1"/>
  <c r="V154" i="1"/>
  <c r="W154" i="1"/>
  <c r="GM152" i="1"/>
  <c r="GN152" i="1" s="1"/>
  <c r="BZ159" i="1"/>
  <c r="U154" i="1"/>
  <c r="R149" i="1"/>
  <c r="S149" i="1"/>
  <c r="GX106" i="1"/>
  <c r="CJ200" i="1"/>
  <c r="DF118" i="3"/>
  <c r="DG118" i="3"/>
  <c r="DJ118" i="3" s="1"/>
  <c r="DH118" i="3"/>
  <c r="CX147" i="3"/>
  <c r="BC141" i="1"/>
  <c r="CG109" i="1"/>
  <c r="P99" i="1"/>
  <c r="R99" i="1"/>
  <c r="HH99" i="1"/>
  <c r="CD109" i="1"/>
  <c r="AO59" i="1"/>
  <c r="AB55" i="1"/>
  <c r="V34" i="1"/>
  <c r="W34" i="1"/>
  <c r="DF73" i="3"/>
  <c r="DJ73" i="3" s="1"/>
  <c r="DG73" i="3"/>
  <c r="DH73" i="3"/>
  <c r="DI73" i="3"/>
  <c r="T151" i="1"/>
  <c r="BD109" i="1"/>
  <c r="CP102" i="1"/>
  <c r="O102" i="1" s="1"/>
  <c r="GM102" i="1" s="1"/>
  <c r="GN102" i="1" s="1"/>
  <c r="CB109" i="1" s="1"/>
  <c r="BC26" i="1"/>
  <c r="F75" i="1"/>
  <c r="W38" i="1"/>
  <c r="V38" i="1"/>
  <c r="GX36" i="1"/>
  <c r="AB144" i="1"/>
  <c r="F72" i="1"/>
  <c r="BB26" i="1"/>
  <c r="AB50" i="1"/>
  <c r="AB39" i="1"/>
  <c r="CX141" i="3"/>
  <c r="CW7" i="3"/>
  <c r="CX7" i="3"/>
  <c r="CG200" i="1"/>
  <c r="AO159" i="1"/>
  <c r="BB109" i="1"/>
  <c r="AB105" i="1"/>
  <c r="V94" i="1"/>
  <c r="BX91" i="1"/>
  <c r="CZ39" i="1"/>
  <c r="Y39" i="1" s="1"/>
  <c r="U38" i="1"/>
  <c r="S34" i="1"/>
  <c r="DG30" i="3"/>
  <c r="DH30" i="3"/>
  <c r="DI30" i="3"/>
  <c r="DF30" i="3"/>
  <c r="DJ30" i="3" s="1"/>
  <c r="DG12" i="3"/>
  <c r="DH12" i="3"/>
  <c r="DI12" i="3"/>
  <c r="DF12" i="3"/>
  <c r="DJ12" i="3" s="1"/>
  <c r="Q151" i="1"/>
  <c r="CX133" i="3"/>
  <c r="CU132" i="3"/>
  <c r="P148" i="1" s="1"/>
  <c r="DF83" i="3"/>
  <c r="DJ83" i="3" s="1"/>
  <c r="DG83" i="3"/>
  <c r="DH83" i="3"/>
  <c r="DI83" i="3"/>
  <c r="CZ54" i="1"/>
  <c r="Y54" i="1" s="1"/>
  <c r="Q38" i="1"/>
  <c r="S38" i="1"/>
  <c r="P34" i="1"/>
  <c r="CV97" i="3"/>
  <c r="CX97" i="3"/>
  <c r="DF59" i="3"/>
  <c r="DJ59" i="3" s="1"/>
  <c r="DG59" i="3"/>
  <c r="DI59" i="3"/>
  <c r="DH59" i="3"/>
  <c r="DF14" i="3"/>
  <c r="DJ14" i="3" s="1"/>
  <c r="DG14" i="3"/>
  <c r="DH14" i="3"/>
  <c r="DI14" i="3"/>
  <c r="AB51" i="1"/>
  <c r="S29" i="1"/>
  <c r="U29" i="1"/>
  <c r="Q29" i="1"/>
  <c r="T29" i="1"/>
  <c r="GX29" i="1"/>
  <c r="CX138" i="3"/>
  <c r="CX67" i="3"/>
  <c r="T99" i="1"/>
  <c r="BC91" i="1"/>
  <c r="AB52" i="1"/>
  <c r="CY43" i="1"/>
  <c r="X43" i="1" s="1"/>
  <c r="AB40" i="1"/>
  <c r="AB36" i="1"/>
  <c r="DF27" i="3"/>
  <c r="DJ27" i="3" s="1"/>
  <c r="DG27" i="3"/>
  <c r="DH27" i="3"/>
  <c r="CP54" i="1"/>
  <c r="O54" i="1" s="1"/>
  <c r="GM50" i="1"/>
  <c r="GO50" i="1" s="1"/>
  <c r="DF25" i="3"/>
  <c r="DG25" i="3"/>
  <c r="DH25" i="3"/>
  <c r="DI25" i="3"/>
  <c r="DJ25" i="3" s="1"/>
  <c r="CD59" i="1"/>
  <c r="CX132" i="3"/>
  <c r="AB44" i="1"/>
  <c r="P42" i="1"/>
  <c r="W36" i="1"/>
  <c r="BX26" i="1"/>
  <c r="CV132" i="3"/>
  <c r="U147" i="1" s="1"/>
  <c r="G419" i="7" s="1"/>
  <c r="AB147" i="1"/>
  <c r="W94" i="1"/>
  <c r="P94" i="1"/>
  <c r="O94" i="1" s="1"/>
  <c r="GM94" i="1" s="1"/>
  <c r="GO94" i="1" s="1"/>
  <c r="V36" i="1"/>
  <c r="U36" i="1"/>
  <c r="AB106" i="1"/>
  <c r="CU137" i="3"/>
  <c r="CU135" i="3"/>
  <c r="P151" i="1" s="1"/>
  <c r="CU136" i="3"/>
  <c r="CV136" i="3"/>
  <c r="V148" i="1"/>
  <c r="CM26" i="1"/>
  <c r="BD59" i="1"/>
  <c r="R47" i="1"/>
  <c r="T36" i="1"/>
  <c r="R29" i="1"/>
  <c r="BC230" i="1"/>
  <c r="I103" i="1"/>
  <c r="CX111" i="3" s="1"/>
  <c r="P39" i="1"/>
  <c r="CP39" i="1" s="1"/>
  <c r="O39" i="1" s="1"/>
  <c r="GM39" i="1" s="1"/>
  <c r="GN39" i="1" s="1"/>
  <c r="GX38" i="1"/>
  <c r="DF157" i="3"/>
  <c r="DJ157" i="3" s="1"/>
  <c r="DG157" i="3"/>
  <c r="DI157" i="3"/>
  <c r="CW145" i="3"/>
  <c r="Q149" i="1"/>
  <c r="CP149" i="1" s="1"/>
  <c r="O149" i="1" s="1"/>
  <c r="GM149" i="1" s="1"/>
  <c r="CU114" i="3"/>
  <c r="P144" i="1" s="1"/>
  <c r="O144" i="1" s="1"/>
  <c r="GM144" i="1" s="1"/>
  <c r="GO144" i="1" s="1"/>
  <c r="CW117" i="3"/>
  <c r="CX121" i="3"/>
  <c r="CX117" i="3"/>
  <c r="CX120" i="3"/>
  <c r="CX116" i="3"/>
  <c r="AO109" i="1"/>
  <c r="GX94" i="1"/>
  <c r="S36" i="1"/>
  <c r="CY30" i="1"/>
  <c r="X30" i="1" s="1"/>
  <c r="CZ30" i="1"/>
  <c r="Y30" i="1" s="1"/>
  <c r="V56" i="1"/>
  <c r="CX66" i="3"/>
  <c r="CV61" i="3"/>
  <c r="U52" i="1" s="1"/>
  <c r="G209" i="7" s="1"/>
  <c r="CX61" i="3"/>
  <c r="CX64" i="3"/>
  <c r="CU61" i="3"/>
  <c r="P53" i="1" s="1"/>
  <c r="CW40" i="3"/>
  <c r="V40" i="1" s="1"/>
  <c r="G140" i="7" s="1"/>
  <c r="CX40" i="3"/>
  <c r="CU38" i="3"/>
  <c r="P41" i="1" s="1"/>
  <c r="I42" i="1"/>
  <c r="CX39" i="3"/>
  <c r="BZ59" i="1"/>
  <c r="CI59" i="1" s="1"/>
  <c r="DG165" i="3"/>
  <c r="DH165" i="3"/>
  <c r="DF165" i="3"/>
  <c r="DJ165" i="3" s="1"/>
  <c r="DI165" i="3"/>
  <c r="CX134" i="3"/>
  <c r="DF37" i="3"/>
  <c r="DJ37" i="3" s="1"/>
  <c r="DG37" i="3"/>
  <c r="DH37" i="3"/>
  <c r="DI37" i="3"/>
  <c r="GX149" i="1"/>
  <c r="S106" i="1"/>
  <c r="V99" i="1"/>
  <c r="AB150" i="1"/>
  <c r="R106" i="1"/>
  <c r="AB45" i="1"/>
  <c r="CW18" i="3"/>
  <c r="CX18" i="3"/>
  <c r="CX17" i="3"/>
  <c r="CX15" i="3"/>
  <c r="CW17" i="3"/>
  <c r="CU15" i="3"/>
  <c r="CV15" i="3"/>
  <c r="U33" i="1" s="1"/>
  <c r="G95" i="7" s="1"/>
  <c r="CX23" i="3"/>
  <c r="CP30" i="1"/>
  <c r="O30" i="1" s="1"/>
  <c r="GM30" i="1" s="1"/>
  <c r="GN30" i="1" s="1"/>
  <c r="DH84" i="3"/>
  <c r="DI84" i="3"/>
  <c r="DF84" i="3"/>
  <c r="DJ84" i="3" s="1"/>
  <c r="DG84" i="3"/>
  <c r="AB32" i="1"/>
  <c r="CX150" i="3"/>
  <c r="CX99" i="3"/>
  <c r="CW77" i="3"/>
  <c r="DG52" i="3"/>
  <c r="DH52" i="3"/>
  <c r="DI52" i="3"/>
  <c r="DF52" i="3"/>
  <c r="DJ52" i="3" s="1"/>
  <c r="DF46" i="3"/>
  <c r="DJ46" i="3" s="1"/>
  <c r="DG46" i="3"/>
  <c r="DH46" i="3"/>
  <c r="DI46" i="3"/>
  <c r="DG44" i="3"/>
  <c r="DH44" i="3"/>
  <c r="DI44" i="3"/>
  <c r="DF44" i="3"/>
  <c r="DH101" i="3"/>
  <c r="DI101" i="3"/>
  <c r="DF101" i="3"/>
  <c r="DJ101" i="3" s="1"/>
  <c r="DG101" i="3"/>
  <c r="DF54" i="3"/>
  <c r="DJ54" i="3" s="1"/>
  <c r="DG54" i="3"/>
  <c r="DH54" i="3"/>
  <c r="DI54" i="3"/>
  <c r="CX16" i="3"/>
  <c r="DF163" i="3"/>
  <c r="DJ163" i="3" s="1"/>
  <c r="DI163" i="3"/>
  <c r="CX123" i="3"/>
  <c r="DH92" i="3"/>
  <c r="DI92" i="3"/>
  <c r="DF92" i="3"/>
  <c r="DJ92" i="3" s="1"/>
  <c r="DG92" i="3"/>
  <c r="CW79" i="3"/>
  <c r="CX79" i="3"/>
  <c r="DF34" i="3"/>
  <c r="DJ34" i="3" s="1"/>
  <c r="DG34" i="3"/>
  <c r="DH34" i="3"/>
  <c r="DI34" i="3"/>
  <c r="CX36" i="3"/>
  <c r="CX32" i="3"/>
  <c r="CU31" i="3"/>
  <c r="P38" i="1" s="1"/>
  <c r="R36" i="1"/>
  <c r="CV114" i="3"/>
  <c r="U143" i="1" s="1"/>
  <c r="CX103" i="3"/>
  <c r="CW63" i="3"/>
  <c r="V52" i="1" s="1"/>
  <c r="G212" i="7" s="1"/>
  <c r="CX63" i="3"/>
  <c r="DH9" i="3"/>
  <c r="DI9" i="3"/>
  <c r="CW116" i="3"/>
  <c r="DG4" i="3"/>
  <c r="DH4" i="3"/>
  <c r="DI4" i="3"/>
  <c r="DF4" i="3"/>
  <c r="DJ4" i="3" s="1"/>
  <c r="CW70" i="3"/>
  <c r="V55" i="1" s="1"/>
  <c r="G233" i="7" s="1"/>
  <c r="CX70" i="3"/>
  <c r="CX140" i="3"/>
  <c r="CW118" i="3"/>
  <c r="CV96" i="3"/>
  <c r="U100" i="1" s="1"/>
  <c r="G316" i="7" s="1"/>
  <c r="CW87" i="3"/>
  <c r="V95" i="1" s="1"/>
  <c r="G287" i="7" s="1"/>
  <c r="CX81" i="3"/>
  <c r="CX72" i="3"/>
  <c r="DF58" i="3"/>
  <c r="DJ58" i="3" s="1"/>
  <c r="DG58" i="3"/>
  <c r="DH58" i="3"/>
  <c r="DI58" i="3"/>
  <c r="CX20" i="3"/>
  <c r="DF11" i="3"/>
  <c r="DJ11" i="3" s="1"/>
  <c r="DG11" i="3"/>
  <c r="DI11" i="3"/>
  <c r="DF6" i="3"/>
  <c r="DG6" i="3"/>
  <c r="DH6" i="3"/>
  <c r="DI6" i="3"/>
  <c r="DJ6" i="3" s="1"/>
  <c r="DF2" i="3"/>
  <c r="DG2" i="3"/>
  <c r="Q28" i="1" s="1"/>
  <c r="DH2" i="3"/>
  <c r="R28" i="1" s="1"/>
  <c r="DI2" i="3"/>
  <c r="DJ2" i="3" s="1"/>
  <c r="CX149" i="3"/>
  <c r="DF131" i="3"/>
  <c r="DJ131" i="3" s="1"/>
  <c r="DH131" i="3"/>
  <c r="DI131" i="3"/>
  <c r="DF87" i="3"/>
  <c r="DG87" i="3"/>
  <c r="DJ87" i="3" s="1"/>
  <c r="DI87" i="3"/>
  <c r="CX74" i="3"/>
  <c r="CX65" i="3"/>
  <c r="DF43" i="3"/>
  <c r="DG43" i="3"/>
  <c r="DH43" i="3"/>
  <c r="CX41" i="3"/>
  <c r="CX22" i="3"/>
  <c r="CU98" i="3"/>
  <c r="CU97" i="3"/>
  <c r="P101" i="1" s="1"/>
  <c r="CX94" i="3"/>
  <c r="CU93" i="3"/>
  <c r="P98" i="1" s="1"/>
  <c r="CX93" i="3"/>
  <c r="CX26" i="3"/>
  <c r="CU24" i="3"/>
  <c r="P36" i="1" s="1"/>
  <c r="O36" i="1" s="1"/>
  <c r="GM36" i="1" s="1"/>
  <c r="GO36" i="1" s="1"/>
  <c r="CV24" i="3"/>
  <c r="U35" i="1" s="1"/>
  <c r="CX28" i="3"/>
  <c r="CX24" i="3"/>
  <c r="DF160" i="3"/>
  <c r="DH160" i="3"/>
  <c r="DI160" i="3"/>
  <c r="DG158" i="3"/>
  <c r="CX76" i="3"/>
  <c r="CW51" i="3"/>
  <c r="V46" i="1" s="1"/>
  <c r="G173" i="7" s="1"/>
  <c r="CX31" i="3"/>
  <c r="CX29" i="3"/>
  <c r="DF13" i="3"/>
  <c r="DJ13" i="3" s="1"/>
  <c r="DG13" i="3"/>
  <c r="CX144" i="3"/>
  <c r="CX142" i="3"/>
  <c r="CX100" i="3"/>
  <c r="CX98" i="3"/>
  <c r="DG60" i="3"/>
  <c r="DH60" i="3"/>
  <c r="DI60" i="3"/>
  <c r="DF60" i="3"/>
  <c r="DJ60" i="3" s="1"/>
  <c r="DF51" i="3"/>
  <c r="DG51" i="3"/>
  <c r="DJ51" i="3" s="1"/>
  <c r="DI51" i="3"/>
  <c r="DF45" i="3"/>
  <c r="DJ45" i="3" s="1"/>
  <c r="DG45" i="3"/>
  <c r="CV31" i="3"/>
  <c r="U37" i="1" s="1"/>
  <c r="G116" i="7" s="1"/>
  <c r="DF8" i="3"/>
  <c r="DG8" i="3"/>
  <c r="DJ8" i="3" s="1"/>
  <c r="DH8" i="3"/>
  <c r="DI8" i="3"/>
  <c r="CW78" i="3"/>
  <c r="CX82" i="3"/>
  <c r="CX78" i="3"/>
  <c r="CX77" i="3"/>
  <c r="CX80" i="3"/>
  <c r="CX75" i="3"/>
  <c r="HG57" i="1"/>
  <c r="R57" i="1"/>
  <c r="CY57" i="1" s="1"/>
  <c r="X57" i="1" s="1"/>
  <c r="V53" i="1"/>
  <c r="S50" i="1"/>
  <c r="GX33" i="1"/>
  <c r="DF164" i="3"/>
  <c r="DJ164" i="3" s="1"/>
  <c r="DG164" i="3"/>
  <c r="DI164" i="3"/>
  <c r="DI154" i="3"/>
  <c r="DJ154" i="3" s="1"/>
  <c r="DF153" i="3"/>
  <c r="DG153" i="3"/>
  <c r="Q193" i="1" s="1"/>
  <c r="DI153" i="3"/>
  <c r="DF124" i="3"/>
  <c r="DG124" i="3"/>
  <c r="DH124" i="3"/>
  <c r="DI124" i="3"/>
  <c r="CX122" i="3"/>
  <c r="CW100" i="3"/>
  <c r="V100" i="1" s="1"/>
  <c r="G321" i="7" s="1"/>
  <c r="CV98" i="3"/>
  <c r="DF91" i="3"/>
  <c r="DJ91" i="3" s="1"/>
  <c r="DG91" i="3"/>
  <c r="DH91" i="3"/>
  <c r="DF89" i="3"/>
  <c r="DJ89" i="3" s="1"/>
  <c r="DI89" i="3"/>
  <c r="DF53" i="3"/>
  <c r="DJ53" i="3" s="1"/>
  <c r="DG53" i="3"/>
  <c r="DF49" i="3"/>
  <c r="DG49" i="3"/>
  <c r="Q46" i="1" s="1"/>
  <c r="CV38" i="3"/>
  <c r="U40" i="1" s="1"/>
  <c r="G137" i="7" s="1"/>
  <c r="K103" i="1"/>
  <c r="GX34" i="1"/>
  <c r="DH154" i="3"/>
  <c r="R193" i="1" s="1"/>
  <c r="CV137" i="3"/>
  <c r="CX137" i="3"/>
  <c r="CV135" i="3"/>
  <c r="U150" i="1" s="1"/>
  <c r="G433" i="7" s="1"/>
  <c r="CX135" i="3"/>
  <c r="CX113" i="3"/>
  <c r="CX62" i="3"/>
  <c r="DF47" i="3"/>
  <c r="DJ47" i="3" s="1"/>
  <c r="DG47" i="3"/>
  <c r="DH47" i="3"/>
  <c r="DI47" i="3"/>
  <c r="CX33" i="3"/>
  <c r="DF1" i="3"/>
  <c r="P28" i="1" s="1"/>
  <c r="DI1" i="3"/>
  <c r="GX96" i="1"/>
  <c r="T53" i="1"/>
  <c r="T45" i="1"/>
  <c r="T41" i="1"/>
  <c r="AB29" i="1"/>
  <c r="CW156" i="3"/>
  <c r="V193" i="1" s="1"/>
  <c r="DG154" i="3"/>
  <c r="CX115" i="3"/>
  <c r="CX102" i="3"/>
  <c r="CV93" i="3"/>
  <c r="U97" i="1" s="1"/>
  <c r="G302" i="7" s="1"/>
  <c r="CX69" i="3"/>
  <c r="CW33" i="3"/>
  <c r="V37" i="1" s="1"/>
  <c r="G119" i="7" s="1"/>
  <c r="CW26" i="3"/>
  <c r="V35" i="1" s="1"/>
  <c r="CW3" i="3"/>
  <c r="V28" i="1" s="1"/>
  <c r="G59" i="7" s="1"/>
  <c r="DH163" i="3"/>
  <c r="DF156" i="3"/>
  <c r="DH156" i="3"/>
  <c r="DJ156" i="3" s="1"/>
  <c r="DI156" i="3"/>
  <c r="CW146" i="3"/>
  <c r="DF128" i="3"/>
  <c r="DJ128" i="3" s="1"/>
  <c r="DG128" i="3"/>
  <c r="DH128" i="3"/>
  <c r="DI128" i="3"/>
  <c r="CX95" i="3"/>
  <c r="CX35" i="3"/>
  <c r="DF10" i="3"/>
  <c r="DJ10" i="3" s="1"/>
  <c r="DG10" i="3"/>
  <c r="DH10" i="3"/>
  <c r="DI10" i="3"/>
  <c r="DF3" i="3"/>
  <c r="DG3" i="3"/>
  <c r="DJ3" i="3" s="1"/>
  <c r="DI3" i="3"/>
  <c r="W29" i="1"/>
  <c r="DG163" i="3"/>
  <c r="CW139" i="3"/>
  <c r="V150" i="1" s="1"/>
  <c r="G438" i="7" s="1"/>
  <c r="CX119" i="3"/>
  <c r="CW106" i="3"/>
  <c r="CX71" i="3"/>
  <c r="CW57" i="3"/>
  <c r="V49" i="1" s="1"/>
  <c r="G193" i="7" s="1"/>
  <c r="CX57" i="3"/>
  <c r="CX19" i="3"/>
  <c r="AB31" i="1"/>
  <c r="AB30" i="1"/>
  <c r="V29" i="1"/>
  <c r="CX148" i="3"/>
  <c r="DG130" i="3"/>
  <c r="DH130" i="3"/>
  <c r="DI130" i="3"/>
  <c r="DG9" i="3"/>
  <c r="DH129" i="3"/>
  <c r="DH125" i="3"/>
  <c r="CX161" i="3"/>
  <c r="CX145" i="3"/>
  <c r="CX96" i="3"/>
  <c r="CX68" i="3"/>
  <c r="CX56" i="3"/>
  <c r="CW8" i="3"/>
  <c r="DI90" i="3"/>
  <c r="DI86" i="3"/>
  <c r="DI50" i="3"/>
  <c r="DG90" i="3"/>
  <c r="DG86" i="3"/>
  <c r="CX5" i="3"/>
  <c r="DI55" i="3"/>
  <c r="HG30" i="1"/>
  <c r="CX126" i="3"/>
  <c r="CX114" i="3"/>
  <c r="DG55" i="3"/>
  <c r="CU1" i="3"/>
  <c r="P29" i="1" s="1"/>
  <c r="CX139" i="3"/>
  <c r="DI48" i="3"/>
  <c r="CX42" i="3"/>
  <c r="CX127" i="3"/>
  <c r="DH48" i="3"/>
  <c r="R46" i="1" s="1"/>
  <c r="CX38" i="3"/>
  <c r="O101" i="1" l="1"/>
  <c r="GM101" i="1" s="1"/>
  <c r="GO101" i="1" s="1"/>
  <c r="O60" i="9"/>
  <c r="M60" i="9"/>
  <c r="L328" i="7"/>
  <c r="O38" i="1"/>
  <c r="GM38" i="1" s="1"/>
  <c r="GO38" i="1" s="1"/>
  <c r="L127" i="7"/>
  <c r="O24" i="9"/>
  <c r="M24" i="9"/>
  <c r="O41" i="1"/>
  <c r="GM41" i="1" s="1"/>
  <c r="GO41" i="1" s="1"/>
  <c r="O26" i="9"/>
  <c r="M26" i="9"/>
  <c r="L144" i="7"/>
  <c r="AI200" i="1"/>
  <c r="G521" i="7"/>
  <c r="O53" i="1"/>
  <c r="GM53" i="1" s="1"/>
  <c r="GO53" i="1" s="1"/>
  <c r="L220" i="7"/>
  <c r="O43" i="9"/>
  <c r="M43" i="9"/>
  <c r="O151" i="1"/>
  <c r="GM151" i="1" s="1"/>
  <c r="GO151" i="1" s="1"/>
  <c r="O81" i="9"/>
  <c r="M81" i="9"/>
  <c r="L445" i="7"/>
  <c r="O34" i="1"/>
  <c r="O20" i="9"/>
  <c r="M20" i="9"/>
  <c r="L109" i="7"/>
  <c r="O148" i="1"/>
  <c r="GM148" i="1" s="1"/>
  <c r="GO148" i="1" s="1"/>
  <c r="O77" i="9"/>
  <c r="M77" i="9"/>
  <c r="L424" i="7"/>
  <c r="O56" i="1"/>
  <c r="GM56" i="1" s="1"/>
  <c r="GO56" i="1" s="1"/>
  <c r="O48" i="9"/>
  <c r="M48" i="9"/>
  <c r="L241" i="7"/>
  <c r="AN548" i="7"/>
  <c r="AW548" i="7"/>
  <c r="AN88" i="7"/>
  <c r="AW88" i="7"/>
  <c r="AW200" i="7"/>
  <c r="AN200" i="7"/>
  <c r="O29" i="1"/>
  <c r="GM29" i="1" s="1"/>
  <c r="GO29" i="1" s="1"/>
  <c r="O8" i="9"/>
  <c r="M8" i="9"/>
  <c r="L63" i="7"/>
  <c r="O98" i="1"/>
  <c r="GM98" i="1" s="1"/>
  <c r="GO98" i="1" s="1"/>
  <c r="L307" i="7"/>
  <c r="O56" i="9"/>
  <c r="M56" i="9"/>
  <c r="AW164" i="7"/>
  <c r="AN164" i="7"/>
  <c r="AN182" i="7"/>
  <c r="AW182" i="7"/>
  <c r="AW296" i="7"/>
  <c r="AN296" i="7"/>
  <c r="AW413" i="7"/>
  <c r="AN413" i="7"/>
  <c r="AW529" i="7"/>
  <c r="L567" i="7" s="1"/>
  <c r="L565" i="7" s="1"/>
  <c r="L556" i="7" s="1"/>
  <c r="AN529" i="7"/>
  <c r="L617" i="7"/>
  <c r="L615" i="7" s="1"/>
  <c r="L668" i="7"/>
  <c r="L666" i="7" s="1"/>
  <c r="CI26" i="1"/>
  <c r="AZ59" i="1"/>
  <c r="AS109" i="1"/>
  <c r="CB91" i="1"/>
  <c r="DG111" i="3"/>
  <c r="DH111" i="3"/>
  <c r="DI111" i="3"/>
  <c r="DF111" i="3"/>
  <c r="DJ111" i="3" s="1"/>
  <c r="DH57" i="3"/>
  <c r="DI57" i="3"/>
  <c r="S49" i="1" s="1"/>
  <c r="DF57" i="3"/>
  <c r="DG57" i="3"/>
  <c r="DF38" i="3"/>
  <c r="DG38" i="3"/>
  <c r="DH38" i="3"/>
  <c r="DI38" i="3"/>
  <c r="DJ153" i="3"/>
  <c r="S193" i="1"/>
  <c r="DF39" i="3"/>
  <c r="DG39" i="3"/>
  <c r="DH39" i="3"/>
  <c r="DI39" i="3"/>
  <c r="DJ39" i="3" s="1"/>
  <c r="DF120" i="3"/>
  <c r="DJ120" i="3" s="1"/>
  <c r="DG120" i="3"/>
  <c r="DH120" i="3"/>
  <c r="DI120" i="3"/>
  <c r="BD26" i="1"/>
  <c r="F84" i="1"/>
  <c r="BD230" i="1"/>
  <c r="AO141" i="1"/>
  <c r="F163" i="1"/>
  <c r="CU143" i="3"/>
  <c r="P154" i="1" s="1"/>
  <c r="CX151" i="3"/>
  <c r="CV143" i="3"/>
  <c r="U153" i="1" s="1"/>
  <c r="CX146" i="3"/>
  <c r="CX152" i="3"/>
  <c r="DF19" i="3"/>
  <c r="DJ19" i="3" s="1"/>
  <c r="DG19" i="3"/>
  <c r="DI19" i="3"/>
  <c r="DH19" i="3"/>
  <c r="DF17" i="3"/>
  <c r="DI17" i="3"/>
  <c r="DG17" i="3"/>
  <c r="DH17" i="3"/>
  <c r="F122" i="1"/>
  <c r="BB91" i="1"/>
  <c r="BB230" i="1"/>
  <c r="DF56" i="3"/>
  <c r="P49" i="1" s="1"/>
  <c r="DG56" i="3"/>
  <c r="DH56" i="3"/>
  <c r="DI56" i="3"/>
  <c r="DF71" i="3"/>
  <c r="DJ71" i="3" s="1"/>
  <c r="DG71" i="3"/>
  <c r="DI71" i="3"/>
  <c r="DH71" i="3"/>
  <c r="R42" i="1"/>
  <c r="V42" i="1"/>
  <c r="DH117" i="3"/>
  <c r="DI117" i="3"/>
  <c r="DF117" i="3"/>
  <c r="DG117" i="3"/>
  <c r="DJ117" i="3" s="1"/>
  <c r="CG191" i="1"/>
  <c r="AX200" i="1"/>
  <c r="CP106" i="1"/>
  <c r="O106" i="1" s="1"/>
  <c r="GM106" i="1" s="1"/>
  <c r="GO106" i="1" s="1"/>
  <c r="DF144" i="3"/>
  <c r="DH144" i="3"/>
  <c r="DI144" i="3"/>
  <c r="DJ144" i="3" s="1"/>
  <c r="DG144" i="3"/>
  <c r="DG16" i="3"/>
  <c r="DH16" i="3"/>
  <c r="DI16" i="3"/>
  <c r="DJ16" i="3" s="1"/>
  <c r="DF16" i="3"/>
  <c r="DF18" i="3"/>
  <c r="DG18" i="3"/>
  <c r="DH18" i="3"/>
  <c r="DI18" i="3"/>
  <c r="DF68" i="3"/>
  <c r="P55" i="1" s="1"/>
  <c r="DG68" i="3"/>
  <c r="Q55" i="1" s="1"/>
  <c r="DH68" i="3"/>
  <c r="DI68" i="3"/>
  <c r="P193" i="1"/>
  <c r="DF29" i="3"/>
  <c r="DJ29" i="3" s="1"/>
  <c r="DG29" i="3"/>
  <c r="DH29" i="3"/>
  <c r="DI29" i="3"/>
  <c r="DF22" i="3"/>
  <c r="DJ22" i="3" s="1"/>
  <c r="DG22" i="3"/>
  <c r="DH22" i="3"/>
  <c r="DI22" i="3"/>
  <c r="DF140" i="3"/>
  <c r="DJ140" i="3" s="1"/>
  <c r="DH140" i="3"/>
  <c r="DI140" i="3"/>
  <c r="DG140" i="3"/>
  <c r="DH32" i="3"/>
  <c r="DI32" i="3"/>
  <c r="DJ32" i="3" s="1"/>
  <c r="DF32" i="3"/>
  <c r="DG32" i="3"/>
  <c r="V93" i="1"/>
  <c r="DI121" i="3"/>
  <c r="DG121" i="3"/>
  <c r="DH121" i="3"/>
  <c r="DF121" i="3"/>
  <c r="DJ121" i="3" s="1"/>
  <c r="DF132" i="3"/>
  <c r="DG132" i="3"/>
  <c r="Q147" i="1" s="1"/>
  <c r="DH132" i="3"/>
  <c r="R147" i="1" s="1"/>
  <c r="DI132" i="3"/>
  <c r="DF7" i="3"/>
  <c r="DH7" i="3"/>
  <c r="DI7" i="3"/>
  <c r="DG7" i="3"/>
  <c r="DJ7" i="3" s="1"/>
  <c r="F210" i="1"/>
  <c r="AQ191" i="1"/>
  <c r="DF142" i="3"/>
  <c r="DJ142" i="3" s="1"/>
  <c r="DG142" i="3"/>
  <c r="DH142" i="3"/>
  <c r="DI142" i="3"/>
  <c r="DI133" i="3"/>
  <c r="DH133" i="3"/>
  <c r="DF133" i="3"/>
  <c r="DJ133" i="3" s="1"/>
  <c r="DG133" i="3"/>
  <c r="DF42" i="3"/>
  <c r="P44" i="1" s="1"/>
  <c r="DG42" i="3"/>
  <c r="Q44" i="1" s="1"/>
  <c r="DH42" i="3"/>
  <c r="R44" i="1" s="1"/>
  <c r="DI42" i="3"/>
  <c r="DF96" i="3"/>
  <c r="DG96" i="3"/>
  <c r="DH96" i="3"/>
  <c r="DI96" i="3"/>
  <c r="DF119" i="3"/>
  <c r="DJ119" i="3" s="1"/>
  <c r="DG119" i="3"/>
  <c r="DH119" i="3"/>
  <c r="DI119" i="3"/>
  <c r="DJ1" i="3"/>
  <c r="S28" i="1"/>
  <c r="CP28" i="1" s="1"/>
  <c r="O28" i="1" s="1"/>
  <c r="P46" i="1"/>
  <c r="DF31" i="3"/>
  <c r="DG31" i="3"/>
  <c r="DH31" i="3"/>
  <c r="DI31" i="3"/>
  <c r="DF41" i="3"/>
  <c r="DJ41" i="3" s="1"/>
  <c r="DG41" i="3"/>
  <c r="DH41" i="3"/>
  <c r="DI41" i="3"/>
  <c r="DF70" i="3"/>
  <c r="DH70" i="3"/>
  <c r="DI70" i="3"/>
  <c r="DG70" i="3"/>
  <c r="DJ70" i="3" s="1"/>
  <c r="DI36" i="3"/>
  <c r="DG36" i="3"/>
  <c r="DH36" i="3"/>
  <c r="DF36" i="3"/>
  <c r="DJ36" i="3" s="1"/>
  <c r="DF99" i="3"/>
  <c r="DG99" i="3"/>
  <c r="DH99" i="3"/>
  <c r="DI99" i="3"/>
  <c r="DJ99" i="3" s="1"/>
  <c r="DH40" i="3"/>
  <c r="DI40" i="3"/>
  <c r="DF40" i="3"/>
  <c r="DG40" i="3"/>
  <c r="CD26" i="1"/>
  <c r="AU59" i="1"/>
  <c r="V31" i="1"/>
  <c r="G76" i="7" s="1"/>
  <c r="CP157" i="1"/>
  <c r="O157" i="1" s="1"/>
  <c r="GM157" i="1" s="1"/>
  <c r="GO157" i="1" s="1"/>
  <c r="DF88" i="3"/>
  <c r="DG88" i="3"/>
  <c r="DH88" i="3"/>
  <c r="R95" i="1" s="1"/>
  <c r="DI88" i="3"/>
  <c r="S95" i="1" s="1"/>
  <c r="BZ141" i="1"/>
  <c r="AQ159" i="1"/>
  <c r="DF94" i="3"/>
  <c r="DJ94" i="3" s="1"/>
  <c r="DG94" i="3"/>
  <c r="DI94" i="3"/>
  <c r="DH94" i="3"/>
  <c r="DF127" i="3"/>
  <c r="DG127" i="3"/>
  <c r="DH127" i="3"/>
  <c r="DI127" i="3"/>
  <c r="DF150" i="3"/>
  <c r="DJ150" i="3" s="1"/>
  <c r="DG150" i="3"/>
  <c r="DH150" i="3"/>
  <c r="DI150" i="3"/>
  <c r="DF141" i="3"/>
  <c r="DJ141" i="3" s="1"/>
  <c r="DG141" i="3"/>
  <c r="DH141" i="3"/>
  <c r="DI141" i="3"/>
  <c r="CJ191" i="1"/>
  <c r="BA200" i="1"/>
  <c r="DJ86" i="3"/>
  <c r="DF149" i="3"/>
  <c r="DJ149" i="3" s="1"/>
  <c r="DG149" i="3"/>
  <c r="DH149" i="3"/>
  <c r="DI149" i="3"/>
  <c r="CB141" i="1"/>
  <c r="AS159" i="1"/>
  <c r="DF161" i="3"/>
  <c r="P196" i="1" s="1"/>
  <c r="DH161" i="3"/>
  <c r="R196" i="1" s="1"/>
  <c r="AE200" i="1" s="1"/>
  <c r="DI161" i="3"/>
  <c r="DG161" i="3"/>
  <c r="DG76" i="3"/>
  <c r="DH76" i="3"/>
  <c r="DI76" i="3"/>
  <c r="DJ76" i="3" s="1"/>
  <c r="DF76" i="3"/>
  <c r="DF67" i="3"/>
  <c r="DJ67" i="3" s="1"/>
  <c r="DG67" i="3"/>
  <c r="DH67" i="3"/>
  <c r="DI67" i="3"/>
  <c r="DI97" i="3"/>
  <c r="DJ97" i="3" s="1"/>
  <c r="DG97" i="3"/>
  <c r="DH97" i="3"/>
  <c r="DF97" i="3"/>
  <c r="AH191" i="1"/>
  <c r="U200" i="1"/>
  <c r="BD91" i="1"/>
  <c r="F134" i="1"/>
  <c r="DG139" i="3"/>
  <c r="DH139" i="3"/>
  <c r="DI139" i="3"/>
  <c r="DF139" i="3"/>
  <c r="DF33" i="3"/>
  <c r="DG33" i="3"/>
  <c r="DH33" i="3"/>
  <c r="DI33" i="3"/>
  <c r="DF64" i="3"/>
  <c r="DJ64" i="3" s="1"/>
  <c r="DG64" i="3"/>
  <c r="DH64" i="3"/>
  <c r="DI64" i="3"/>
  <c r="CX112" i="3"/>
  <c r="DI138" i="3"/>
  <c r="DJ138" i="3" s="1"/>
  <c r="DF138" i="3"/>
  <c r="DG138" i="3"/>
  <c r="DH138" i="3"/>
  <c r="GM96" i="1"/>
  <c r="GO96" i="1" s="1"/>
  <c r="BB191" i="1"/>
  <c r="F213" i="1"/>
  <c r="DF81" i="3"/>
  <c r="DJ81" i="3" s="1"/>
  <c r="DI81" i="3"/>
  <c r="DG81" i="3"/>
  <c r="DH81" i="3"/>
  <c r="DF65" i="3"/>
  <c r="DJ65" i="3" s="1"/>
  <c r="DI65" i="3"/>
  <c r="DG65" i="3"/>
  <c r="DH65" i="3"/>
  <c r="DF74" i="3"/>
  <c r="DJ74" i="3" s="1"/>
  <c r="DG74" i="3"/>
  <c r="DH74" i="3"/>
  <c r="DI74" i="3"/>
  <c r="DF79" i="3"/>
  <c r="DH79" i="3"/>
  <c r="DI79" i="3"/>
  <c r="DG79" i="3"/>
  <c r="DJ79" i="3" s="1"/>
  <c r="Q42" i="1"/>
  <c r="CP42" i="1" s="1"/>
  <c r="O42" i="1" s="1"/>
  <c r="GM42" i="1" s="1"/>
  <c r="GN42" i="1" s="1"/>
  <c r="CB59" i="1" s="1"/>
  <c r="AU141" i="1"/>
  <c r="F178" i="1"/>
  <c r="DF82" i="3"/>
  <c r="DJ82" i="3" s="1"/>
  <c r="DG82" i="3"/>
  <c r="DI82" i="3"/>
  <c r="DH82" i="3"/>
  <c r="DJ160" i="3"/>
  <c r="S196" i="1"/>
  <c r="CG159" i="1"/>
  <c r="DF66" i="3"/>
  <c r="DJ66" i="3" s="1"/>
  <c r="DG66" i="3"/>
  <c r="DI66" i="3"/>
  <c r="DH66" i="3"/>
  <c r="AO26" i="1"/>
  <c r="F63" i="1"/>
  <c r="AO230" i="1"/>
  <c r="DH61" i="3"/>
  <c r="DI61" i="3"/>
  <c r="DF61" i="3"/>
  <c r="DG61" i="3"/>
  <c r="AQ91" i="1"/>
  <c r="F119" i="1"/>
  <c r="DF126" i="3"/>
  <c r="P145" i="1" s="1"/>
  <c r="DG126" i="3"/>
  <c r="DJ126" i="3" s="1"/>
  <c r="DH126" i="3"/>
  <c r="DI126" i="3"/>
  <c r="DF69" i="3"/>
  <c r="DI69" i="3"/>
  <c r="DJ69" i="3" s="1"/>
  <c r="DG69" i="3"/>
  <c r="DH69" i="3"/>
  <c r="DF62" i="3"/>
  <c r="DH62" i="3"/>
  <c r="DI62" i="3"/>
  <c r="DJ62" i="3" s="1"/>
  <c r="DG62" i="3"/>
  <c r="DG24" i="3"/>
  <c r="DH24" i="3"/>
  <c r="R35" i="1" s="1"/>
  <c r="DI24" i="3"/>
  <c r="DF24" i="3"/>
  <c r="DG20" i="3"/>
  <c r="DH20" i="3"/>
  <c r="DI20" i="3"/>
  <c r="DF20" i="3"/>
  <c r="DJ20" i="3" s="1"/>
  <c r="CW107" i="3"/>
  <c r="V103" i="1" s="1"/>
  <c r="GM54" i="1"/>
  <c r="GN54" i="1" s="1"/>
  <c r="CG59" i="1"/>
  <c r="F224" i="1"/>
  <c r="W191" i="1"/>
  <c r="AO91" i="1"/>
  <c r="F113" i="1"/>
  <c r="GM34" i="1"/>
  <c r="GO34" i="1" s="1"/>
  <c r="DF114" i="3"/>
  <c r="DG114" i="3"/>
  <c r="DH114" i="3"/>
  <c r="DI114" i="3"/>
  <c r="DJ55" i="3"/>
  <c r="DH113" i="3"/>
  <c r="DI113" i="3"/>
  <c r="DF113" i="3"/>
  <c r="DJ113" i="3" s="1"/>
  <c r="DG113" i="3"/>
  <c r="DH28" i="3"/>
  <c r="DI28" i="3"/>
  <c r="DF28" i="3"/>
  <c r="DJ28" i="3" s="1"/>
  <c r="DG28" i="3"/>
  <c r="P95" i="1"/>
  <c r="V143" i="1"/>
  <c r="DJ44" i="3"/>
  <c r="DF23" i="3"/>
  <c r="DJ23" i="3" s="1"/>
  <c r="DG23" i="3"/>
  <c r="DH23" i="3"/>
  <c r="DI23" i="3"/>
  <c r="CD91" i="1"/>
  <c r="AU109" i="1"/>
  <c r="W153" i="1"/>
  <c r="AJ159" i="1" s="1"/>
  <c r="DG103" i="3"/>
  <c r="DH103" i="3"/>
  <c r="DI103" i="3"/>
  <c r="DF103" i="3"/>
  <c r="DJ103" i="3" s="1"/>
  <c r="DG147" i="3"/>
  <c r="DH147" i="3"/>
  <c r="DI147" i="3"/>
  <c r="DF147" i="3"/>
  <c r="DJ147" i="3" s="1"/>
  <c r="DH5" i="3"/>
  <c r="R31" i="1" s="1"/>
  <c r="DI5" i="3"/>
  <c r="DF5" i="3"/>
  <c r="DG5" i="3"/>
  <c r="DF148" i="3"/>
  <c r="DJ148" i="3" s="1"/>
  <c r="DH148" i="3"/>
  <c r="DI148" i="3"/>
  <c r="DG148" i="3"/>
  <c r="DF102" i="3"/>
  <c r="DJ102" i="3" s="1"/>
  <c r="DG102" i="3"/>
  <c r="DH102" i="3"/>
  <c r="DI102" i="3"/>
  <c r="DF135" i="3"/>
  <c r="DG135" i="3"/>
  <c r="DH135" i="3"/>
  <c r="DI135" i="3"/>
  <c r="DF75" i="3"/>
  <c r="DG75" i="3"/>
  <c r="DI75" i="3"/>
  <c r="DH75" i="3"/>
  <c r="R93" i="1" s="1"/>
  <c r="DG134" i="3"/>
  <c r="DH134" i="3"/>
  <c r="DI134" i="3"/>
  <c r="DF134" i="3"/>
  <c r="DJ134" i="3" s="1"/>
  <c r="GX153" i="1"/>
  <c r="CJ159" i="1" s="1"/>
  <c r="BC191" i="1"/>
  <c r="F216" i="1"/>
  <c r="W42" i="1"/>
  <c r="AJ59" i="1" s="1"/>
  <c r="T191" i="1"/>
  <c r="F221" i="1"/>
  <c r="BZ26" i="1"/>
  <c r="AQ59" i="1"/>
  <c r="DJ48" i="3"/>
  <c r="S46" i="1"/>
  <c r="DF145" i="3"/>
  <c r="DG145" i="3"/>
  <c r="DH145" i="3"/>
  <c r="DI145" i="3"/>
  <c r="DG122" i="3"/>
  <c r="DH122" i="3"/>
  <c r="DI122" i="3"/>
  <c r="DF122" i="3"/>
  <c r="DJ122" i="3" s="1"/>
  <c r="CX107" i="3"/>
  <c r="CU104" i="3"/>
  <c r="P104" i="1" s="1"/>
  <c r="CX106" i="3"/>
  <c r="CX108" i="3"/>
  <c r="CV104" i="3"/>
  <c r="U103" i="1" s="1"/>
  <c r="CX104" i="3"/>
  <c r="CX109" i="3"/>
  <c r="CX105" i="3"/>
  <c r="GX103" i="1"/>
  <c r="CJ109" i="1" s="1"/>
  <c r="T103" i="1"/>
  <c r="AG109" i="1" s="1"/>
  <c r="S42" i="1"/>
  <c r="U42" i="1"/>
  <c r="AH59" i="1" s="1"/>
  <c r="CP57" i="1"/>
  <c r="O57" i="1" s="1"/>
  <c r="GM57" i="1" s="1"/>
  <c r="GN57" i="1" s="1"/>
  <c r="CD191" i="1"/>
  <c r="AU200" i="1"/>
  <c r="T42" i="1"/>
  <c r="AG59" i="1" s="1"/>
  <c r="T153" i="1"/>
  <c r="AG159" i="1" s="1"/>
  <c r="DF80" i="3"/>
  <c r="DJ80" i="3" s="1"/>
  <c r="DG80" i="3"/>
  <c r="DH80" i="3"/>
  <c r="DI80" i="3"/>
  <c r="DF35" i="3"/>
  <c r="DJ35" i="3" s="1"/>
  <c r="DG35" i="3"/>
  <c r="DH35" i="3"/>
  <c r="DI35" i="3"/>
  <c r="DF137" i="3"/>
  <c r="DG137" i="3"/>
  <c r="DH137" i="3"/>
  <c r="DI137" i="3"/>
  <c r="DJ137" i="3" s="1"/>
  <c r="S145" i="1"/>
  <c r="DJ124" i="3"/>
  <c r="DF77" i="3"/>
  <c r="DI77" i="3"/>
  <c r="DG77" i="3"/>
  <c r="DH77" i="3"/>
  <c r="DF98" i="3"/>
  <c r="DG98" i="3"/>
  <c r="DH98" i="3"/>
  <c r="DI98" i="3"/>
  <c r="DJ98" i="3" s="1"/>
  <c r="DF26" i="3"/>
  <c r="DG26" i="3"/>
  <c r="DJ26" i="3" s="1"/>
  <c r="DH26" i="3"/>
  <c r="DI26" i="3"/>
  <c r="DF63" i="3"/>
  <c r="DH63" i="3"/>
  <c r="DI63" i="3"/>
  <c r="DG63" i="3"/>
  <c r="DJ63" i="3" s="1"/>
  <c r="DF123" i="3"/>
  <c r="DJ123" i="3" s="1"/>
  <c r="DH123" i="3"/>
  <c r="DI123" i="3"/>
  <c r="DG123" i="3"/>
  <c r="V33" i="1"/>
  <c r="G98" i="7" s="1"/>
  <c r="GX42" i="1"/>
  <c r="CJ59" i="1" s="1"/>
  <c r="BC22" i="1"/>
  <c r="BC260" i="1"/>
  <c r="F246" i="1"/>
  <c r="CX110" i="3"/>
  <c r="FR99" i="1"/>
  <c r="BY109" i="1" s="1"/>
  <c r="CP99" i="1"/>
  <c r="O99" i="1" s="1"/>
  <c r="GM99" i="1" s="1"/>
  <c r="CZ57" i="1"/>
  <c r="Y57" i="1" s="1"/>
  <c r="BY141" i="1"/>
  <c r="CI159" i="1"/>
  <c r="AP159" i="1"/>
  <c r="DF116" i="3"/>
  <c r="DG116" i="3"/>
  <c r="DH116" i="3"/>
  <c r="DI116" i="3"/>
  <c r="Q49" i="1"/>
  <c r="V153" i="1"/>
  <c r="Q95" i="1"/>
  <c r="DG115" i="3"/>
  <c r="DH115" i="3"/>
  <c r="DI115" i="3"/>
  <c r="DJ115" i="3" s="1"/>
  <c r="DF115" i="3"/>
  <c r="DF95" i="3"/>
  <c r="DJ95" i="3" s="1"/>
  <c r="DG95" i="3"/>
  <c r="DH95" i="3"/>
  <c r="DI95" i="3"/>
  <c r="AI191" i="1"/>
  <c r="V200" i="1"/>
  <c r="R145" i="1"/>
  <c r="DF78" i="3"/>
  <c r="DH78" i="3"/>
  <c r="DI78" i="3"/>
  <c r="DG78" i="3"/>
  <c r="DF100" i="3"/>
  <c r="DG100" i="3"/>
  <c r="DJ100" i="3" s="1"/>
  <c r="DH100" i="3"/>
  <c r="DI100" i="3"/>
  <c r="DF93" i="3"/>
  <c r="P97" i="1" s="1"/>
  <c r="DI93" i="3"/>
  <c r="DG93" i="3"/>
  <c r="Q97" i="1" s="1"/>
  <c r="DH93" i="3"/>
  <c r="R97" i="1" s="1"/>
  <c r="DG72" i="3"/>
  <c r="DH72" i="3"/>
  <c r="DI72" i="3"/>
  <c r="DF72" i="3"/>
  <c r="DJ72" i="3" s="1"/>
  <c r="DF15" i="3"/>
  <c r="P33" i="1" s="1"/>
  <c r="DG15" i="3"/>
  <c r="DI15" i="3"/>
  <c r="DH15" i="3"/>
  <c r="CX143" i="3"/>
  <c r="CG91" i="1"/>
  <c r="AX109" i="1"/>
  <c r="AP26" i="1"/>
  <c r="F68" i="1"/>
  <c r="W103" i="1"/>
  <c r="AJ109" i="1" s="1"/>
  <c r="AP200" i="1"/>
  <c r="BY191" i="1"/>
  <c r="CI200" i="1"/>
  <c r="O104" i="1" l="1"/>
  <c r="GM104" i="1" s="1"/>
  <c r="GO104" i="1" s="1"/>
  <c r="L352" i="7"/>
  <c r="O67" i="9"/>
  <c r="M67" i="9"/>
  <c r="AI109" i="1"/>
  <c r="G340" i="7"/>
  <c r="AH159" i="1"/>
  <c r="G454" i="7"/>
  <c r="O154" i="1"/>
  <c r="GM154" i="1" s="1"/>
  <c r="GO154" i="1" s="1"/>
  <c r="L469" i="7"/>
  <c r="O88" i="9"/>
  <c r="M88" i="9"/>
  <c r="AW241" i="7"/>
  <c r="AN241" i="7"/>
  <c r="AW424" i="7"/>
  <c r="AN424" i="7"/>
  <c r="AW109" i="7"/>
  <c r="AN109" i="7"/>
  <c r="AN445" i="7"/>
  <c r="AW445" i="7"/>
  <c r="AN220" i="7"/>
  <c r="AW220" i="7"/>
  <c r="AN144" i="7"/>
  <c r="AW144" i="7"/>
  <c r="AN127" i="7"/>
  <c r="AW127" i="7"/>
  <c r="AW328" i="7"/>
  <c r="AN328" i="7"/>
  <c r="AI159" i="1"/>
  <c r="G457" i="7"/>
  <c r="AH109" i="1"/>
  <c r="G337" i="7"/>
  <c r="AW307" i="7"/>
  <c r="AN307" i="7"/>
  <c r="AN63" i="7"/>
  <c r="AW63" i="7"/>
  <c r="F38" i="8"/>
  <c r="E42" i="8" s="1"/>
  <c r="AI59" i="1"/>
  <c r="AS59" i="1"/>
  <c r="CB26" i="1"/>
  <c r="T159" i="1"/>
  <c r="AG141" i="1"/>
  <c r="AG26" i="1"/>
  <c r="T59" i="1"/>
  <c r="CJ141" i="1"/>
  <c r="BA159" i="1"/>
  <c r="AE191" i="1"/>
  <c r="R200" i="1"/>
  <c r="U59" i="1"/>
  <c r="AH26" i="1"/>
  <c r="AG91" i="1"/>
  <c r="T109" i="1"/>
  <c r="V109" i="1"/>
  <c r="AI91" i="1"/>
  <c r="BA109" i="1"/>
  <c r="CJ91" i="1"/>
  <c r="CY95" i="1"/>
  <c r="X95" i="1" s="1"/>
  <c r="AZ300" i="7" s="1"/>
  <c r="L298" i="7" s="1"/>
  <c r="CZ95" i="1"/>
  <c r="Y95" i="1" s="1"/>
  <c r="BA300" i="7" s="1"/>
  <c r="L299" i="7" s="1"/>
  <c r="BA59" i="1"/>
  <c r="CJ26" i="1"/>
  <c r="V159" i="1"/>
  <c r="AI141" i="1"/>
  <c r="U109" i="1"/>
  <c r="AH91" i="1"/>
  <c r="AJ26" i="1"/>
  <c r="W59" i="1"/>
  <c r="V59" i="1"/>
  <c r="AI26" i="1"/>
  <c r="S33" i="1"/>
  <c r="DJ15" i="3"/>
  <c r="CP95" i="1"/>
  <c r="O95" i="1" s="1"/>
  <c r="DJ161" i="3"/>
  <c r="Q196" i="1"/>
  <c r="AD200" i="1" s="1"/>
  <c r="DJ88" i="3"/>
  <c r="U159" i="1"/>
  <c r="AH141" i="1"/>
  <c r="DJ139" i="3"/>
  <c r="DJ96" i="3"/>
  <c r="S100" i="1"/>
  <c r="R100" i="1"/>
  <c r="DJ18" i="3"/>
  <c r="Q93" i="1"/>
  <c r="CZ46" i="1"/>
  <c r="Y46" i="1" s="1"/>
  <c r="BA186" i="7" s="1"/>
  <c r="L185" i="7" s="1"/>
  <c r="CY46" i="1"/>
  <c r="X46" i="1" s="1"/>
  <c r="AZ186" i="7" s="1"/>
  <c r="L184" i="7" s="1"/>
  <c r="Q100" i="1"/>
  <c r="DJ5" i="3"/>
  <c r="S31" i="1"/>
  <c r="DJ145" i="3"/>
  <c r="F223" i="1"/>
  <c r="G585" i="7" s="1"/>
  <c r="V191" i="1"/>
  <c r="AP141" i="1"/>
  <c r="F168" i="1"/>
  <c r="R150" i="1"/>
  <c r="CG26" i="1"/>
  <c r="AX59" i="1"/>
  <c r="AZ159" i="1"/>
  <c r="CI141" i="1"/>
  <c r="DH105" i="3"/>
  <c r="DI105" i="3"/>
  <c r="DJ105" i="3" s="1"/>
  <c r="DF105" i="3"/>
  <c r="DG105" i="3"/>
  <c r="AQ26" i="1"/>
  <c r="F69" i="1"/>
  <c r="AQ230" i="1"/>
  <c r="Q150" i="1"/>
  <c r="F222" i="1"/>
  <c r="G584" i="7" s="1"/>
  <c r="U191" i="1"/>
  <c r="F176" i="1"/>
  <c r="AS141" i="1"/>
  <c r="AU26" i="1"/>
  <c r="F78" i="1"/>
  <c r="AU230" i="1"/>
  <c r="P100" i="1"/>
  <c r="R33" i="1"/>
  <c r="P93" i="1"/>
  <c r="Q145" i="1"/>
  <c r="CP145" i="1" s="1"/>
  <c r="O145" i="1" s="1"/>
  <c r="DJ135" i="3"/>
  <c r="S150" i="1"/>
  <c r="DH109" i="3"/>
  <c r="DI109" i="3"/>
  <c r="DF109" i="3"/>
  <c r="DJ109" i="3" s="1"/>
  <c r="DG109" i="3"/>
  <c r="P150" i="1"/>
  <c r="DJ42" i="3"/>
  <c r="S44" i="1"/>
  <c r="DJ132" i="3"/>
  <c r="S147" i="1"/>
  <c r="AO22" i="1"/>
  <c r="AO260" i="1"/>
  <c r="F234" i="1"/>
  <c r="CY145" i="1"/>
  <c r="X145" i="1" s="1"/>
  <c r="AZ417" i="7" s="1"/>
  <c r="CZ145" i="1"/>
  <c r="Y145" i="1" s="1"/>
  <c r="BA417" i="7" s="1"/>
  <c r="Q33" i="1"/>
  <c r="DF104" i="3"/>
  <c r="DG104" i="3"/>
  <c r="DH104" i="3"/>
  <c r="DI104" i="3"/>
  <c r="AX159" i="1"/>
  <c r="CG141" i="1"/>
  <c r="DF112" i="3"/>
  <c r="DJ112" i="3" s="1"/>
  <c r="DG112" i="3"/>
  <c r="DH112" i="3"/>
  <c r="DI112" i="3"/>
  <c r="DJ40" i="3"/>
  <c r="DF152" i="3"/>
  <c r="DJ152" i="3" s="1"/>
  <c r="DG152" i="3"/>
  <c r="DH152" i="3"/>
  <c r="DI152" i="3"/>
  <c r="DI146" i="3"/>
  <c r="DH146" i="3"/>
  <c r="DF146" i="3"/>
  <c r="DG146" i="3"/>
  <c r="DJ146" i="3" s="1"/>
  <c r="CY193" i="1"/>
  <c r="X193" i="1" s="1"/>
  <c r="AZ533" i="7" s="1"/>
  <c r="CZ193" i="1"/>
  <c r="Y193" i="1" s="1"/>
  <c r="BA533" i="7" s="1"/>
  <c r="AF200" i="1"/>
  <c r="CI191" i="1"/>
  <c r="AZ200" i="1"/>
  <c r="CY196" i="1"/>
  <c r="X196" i="1" s="1"/>
  <c r="AZ552" i="7" s="1"/>
  <c r="L550" i="7" s="1"/>
  <c r="CZ196" i="1"/>
  <c r="Y196" i="1" s="1"/>
  <c r="BA552" i="7" s="1"/>
  <c r="L551" i="7" s="1"/>
  <c r="AP109" i="1"/>
  <c r="CI109" i="1"/>
  <c r="BY91" i="1"/>
  <c r="DF108" i="3"/>
  <c r="DJ108" i="3" s="1"/>
  <c r="DG108" i="3"/>
  <c r="DH108" i="3"/>
  <c r="DI108" i="3"/>
  <c r="AJ141" i="1"/>
  <c r="W159" i="1"/>
  <c r="DJ127" i="3"/>
  <c r="DJ31" i="3"/>
  <c r="S37" i="1"/>
  <c r="P147" i="1"/>
  <c r="DG143" i="3"/>
  <c r="DH143" i="3"/>
  <c r="R153" i="1" s="1"/>
  <c r="AE159" i="1" s="1"/>
  <c r="DI143" i="3"/>
  <c r="DF143" i="3"/>
  <c r="P153" i="1" s="1"/>
  <c r="DJ93" i="3"/>
  <c r="S97" i="1"/>
  <c r="DF106" i="3"/>
  <c r="DG106" i="3"/>
  <c r="DH106" i="3"/>
  <c r="DI106" i="3"/>
  <c r="AU91" i="1"/>
  <c r="F128" i="1"/>
  <c r="R37" i="1"/>
  <c r="DF151" i="3"/>
  <c r="DJ151" i="3" s="1"/>
  <c r="DG151" i="3"/>
  <c r="DI151" i="3"/>
  <c r="DH151" i="3"/>
  <c r="DJ38" i="3"/>
  <c r="S40" i="1"/>
  <c r="AP191" i="1"/>
  <c r="F209" i="1"/>
  <c r="DF110" i="3"/>
  <c r="DJ110" i="3" s="1"/>
  <c r="DG110" i="3"/>
  <c r="DH110" i="3"/>
  <c r="DI110" i="3"/>
  <c r="Q37" i="1"/>
  <c r="R49" i="1"/>
  <c r="CP49" i="1" s="1"/>
  <c r="O49" i="1" s="1"/>
  <c r="R40" i="1"/>
  <c r="AS91" i="1"/>
  <c r="F126" i="1"/>
  <c r="DJ75" i="3"/>
  <c r="S93" i="1"/>
  <c r="W109" i="1"/>
  <c r="AJ91" i="1"/>
  <c r="F276" i="1"/>
  <c r="BC18" i="1"/>
  <c r="DF107" i="3"/>
  <c r="DG107" i="3"/>
  <c r="DI107" i="3"/>
  <c r="DH107" i="3"/>
  <c r="P35" i="1"/>
  <c r="Q52" i="1"/>
  <c r="P37" i="1"/>
  <c r="DJ56" i="3"/>
  <c r="Q40" i="1"/>
  <c r="DJ17" i="3"/>
  <c r="DJ114" i="3"/>
  <c r="S143" i="1"/>
  <c r="DJ24" i="3"/>
  <c r="S35" i="1"/>
  <c r="P52" i="1"/>
  <c r="F220" i="1"/>
  <c r="BA191" i="1"/>
  <c r="CP46" i="1"/>
  <c r="O46" i="1" s="1"/>
  <c r="CP193" i="1"/>
  <c r="O193" i="1" s="1"/>
  <c r="AC200" i="1"/>
  <c r="P40" i="1"/>
  <c r="DJ61" i="3"/>
  <c r="S52" i="1"/>
  <c r="CY28" i="1"/>
  <c r="X28" i="1" s="1"/>
  <c r="AZ67" i="7" s="1"/>
  <c r="CZ28" i="1"/>
  <c r="Y28" i="1" s="1"/>
  <c r="BA67" i="7" s="1"/>
  <c r="BB22" i="1"/>
  <c r="BB260" i="1"/>
  <c r="F243" i="1"/>
  <c r="BD22" i="1"/>
  <c r="BD260" i="1"/>
  <c r="F255" i="1"/>
  <c r="AZ26" i="1"/>
  <c r="F70" i="1"/>
  <c r="DJ77" i="3"/>
  <c r="Q31" i="1"/>
  <c r="Q143" i="1"/>
  <c r="Q35" i="1"/>
  <c r="R52" i="1"/>
  <c r="DJ33" i="3"/>
  <c r="AQ141" i="1"/>
  <c r="F169" i="1"/>
  <c r="DJ68" i="3"/>
  <c r="S55" i="1"/>
  <c r="AX191" i="1"/>
  <c r="F207" i="1"/>
  <c r="DJ57" i="3"/>
  <c r="DJ116" i="3"/>
  <c r="R143" i="1"/>
  <c r="AX91" i="1"/>
  <c r="F116" i="1"/>
  <c r="DJ78" i="3"/>
  <c r="F219" i="1"/>
  <c r="AU191" i="1"/>
  <c r="P31" i="1"/>
  <c r="P143" i="1"/>
  <c r="CP143" i="1" s="1"/>
  <c r="O143" i="1" s="1"/>
  <c r="R55" i="1"/>
  <c r="L65" i="7" l="1"/>
  <c r="K552" i="7"/>
  <c r="I552" i="7" s="1"/>
  <c r="AN552" i="7"/>
  <c r="L532" i="7"/>
  <c r="L572" i="7"/>
  <c r="L416" i="7"/>
  <c r="K186" i="7"/>
  <c r="I186" i="7" s="1"/>
  <c r="AN186" i="7"/>
  <c r="CP196" i="1"/>
  <c r="O196" i="1" s="1"/>
  <c r="K300" i="7"/>
  <c r="I300" i="7" s="1"/>
  <c r="AN300" i="7"/>
  <c r="L66" i="7"/>
  <c r="CP35" i="1"/>
  <c r="O35" i="1" s="1"/>
  <c r="L531" i="7"/>
  <c r="L571" i="7"/>
  <c r="L580" i="7" s="1"/>
  <c r="L415" i="7"/>
  <c r="L261" i="7"/>
  <c r="L259" i="7" s="1"/>
  <c r="L250" i="7" s="1"/>
  <c r="AN469" i="7"/>
  <c r="AW469" i="7"/>
  <c r="L495" i="7" s="1"/>
  <c r="L493" i="7" s="1"/>
  <c r="L484" i="7" s="1"/>
  <c r="AN352" i="7"/>
  <c r="AW352" i="7"/>
  <c r="L378" i="7" s="1"/>
  <c r="L376" i="7" s="1"/>
  <c r="L367" i="7" s="1"/>
  <c r="GM28" i="1"/>
  <c r="AC159" i="1"/>
  <c r="P159" i="1" s="1"/>
  <c r="AE59" i="1"/>
  <c r="CP93" i="1"/>
  <c r="O93" i="1" s="1"/>
  <c r="GM196" i="1"/>
  <c r="GO196" i="1" s="1"/>
  <c r="GM46" i="1"/>
  <c r="GO46" i="1" s="1"/>
  <c r="CP33" i="1"/>
  <c r="O33" i="1" s="1"/>
  <c r="CF159" i="1"/>
  <c r="AC141" i="1"/>
  <c r="CE159" i="1"/>
  <c r="GO28" i="1"/>
  <c r="AE26" i="1"/>
  <c r="R59" i="1"/>
  <c r="AZ141" i="1"/>
  <c r="F170" i="1"/>
  <c r="CZ100" i="1"/>
  <c r="Y100" i="1" s="1"/>
  <c r="BA332" i="7" s="1"/>
  <c r="L331" i="7" s="1"/>
  <c r="CY100" i="1"/>
  <c r="X100" i="1" s="1"/>
  <c r="AZ332" i="7" s="1"/>
  <c r="L330" i="7" s="1"/>
  <c r="CP100" i="1"/>
  <c r="O100" i="1" s="1"/>
  <c r="AX26" i="1"/>
  <c r="F66" i="1"/>
  <c r="AX230" i="1"/>
  <c r="U91" i="1"/>
  <c r="F131" i="1"/>
  <c r="G395" i="7" s="1"/>
  <c r="CP37" i="1"/>
  <c r="O37" i="1" s="1"/>
  <c r="CP97" i="1"/>
  <c r="O97" i="1" s="1"/>
  <c r="DJ106" i="3"/>
  <c r="AO18" i="1"/>
  <c r="F264" i="1"/>
  <c r="AU22" i="1"/>
  <c r="AU260" i="1"/>
  <c r="F249" i="1"/>
  <c r="C44" i="7" s="1"/>
  <c r="U26" i="1"/>
  <c r="U230" i="1"/>
  <c r="F81" i="1"/>
  <c r="G278" i="7" s="1"/>
  <c r="V141" i="1"/>
  <c r="F182" i="1"/>
  <c r="G513" i="7" s="1"/>
  <c r="CP40" i="1"/>
  <c r="O40" i="1" s="1"/>
  <c r="R191" i="1"/>
  <c r="F214" i="1"/>
  <c r="AP91" i="1"/>
  <c r="F118" i="1"/>
  <c r="AP230" i="1"/>
  <c r="U141" i="1"/>
  <c r="F181" i="1"/>
  <c r="G512" i="7" s="1"/>
  <c r="BA26" i="1"/>
  <c r="F79" i="1"/>
  <c r="BA230" i="1"/>
  <c r="CY55" i="1"/>
  <c r="X55" i="1" s="1"/>
  <c r="AZ245" i="7" s="1"/>
  <c r="L243" i="7" s="1"/>
  <c r="CZ55" i="1"/>
  <c r="Y55" i="1" s="1"/>
  <c r="BA245" i="7" s="1"/>
  <c r="L244" i="7" s="1"/>
  <c r="AD59" i="1"/>
  <c r="CY44" i="1"/>
  <c r="X44" i="1" s="1"/>
  <c r="AZ168" i="7" s="1"/>
  <c r="L166" i="7" s="1"/>
  <c r="CZ44" i="1"/>
  <c r="Y44" i="1" s="1"/>
  <c r="BA168" i="7" s="1"/>
  <c r="L167" i="7" s="1"/>
  <c r="CY49" i="1"/>
  <c r="X49" i="1" s="1"/>
  <c r="AZ204" i="7" s="1"/>
  <c r="L202" i="7" s="1"/>
  <c r="AF59" i="1"/>
  <c r="AD191" i="1"/>
  <c r="Q200" i="1"/>
  <c r="GM145" i="1"/>
  <c r="CZ49" i="1"/>
  <c r="Y49" i="1" s="1"/>
  <c r="BA204" i="7" s="1"/>
  <c r="L203" i="7" s="1"/>
  <c r="AZ191" i="1"/>
  <c r="F211" i="1"/>
  <c r="CP150" i="1"/>
  <c r="O150" i="1" s="1"/>
  <c r="F179" i="1"/>
  <c r="BA141" i="1"/>
  <c r="CP55" i="1"/>
  <c r="O55" i="1" s="1"/>
  <c r="R159" i="1"/>
  <c r="AE141" i="1"/>
  <c r="CY52" i="1"/>
  <c r="X52" i="1" s="1"/>
  <c r="AZ224" i="7" s="1"/>
  <c r="L222" i="7" s="1"/>
  <c r="CZ52" i="1"/>
  <c r="Y52" i="1" s="1"/>
  <c r="BA224" i="7" s="1"/>
  <c r="L223" i="7" s="1"/>
  <c r="CZ97" i="1"/>
  <c r="Y97" i="1" s="1"/>
  <c r="BA311" i="7" s="1"/>
  <c r="CY97" i="1"/>
  <c r="X97" i="1" s="1"/>
  <c r="AZ311" i="7" s="1"/>
  <c r="CY31" i="1"/>
  <c r="X31" i="1" s="1"/>
  <c r="AZ92" i="7" s="1"/>
  <c r="L90" i="7" s="1"/>
  <c r="CZ31" i="1"/>
  <c r="Y31" i="1" s="1"/>
  <c r="BA92" i="7" s="1"/>
  <c r="L91" i="7" s="1"/>
  <c r="GM95" i="1"/>
  <c r="T26" i="1"/>
  <c r="F80" i="1"/>
  <c r="T230" i="1"/>
  <c r="CP31" i="1"/>
  <c r="O31" i="1" s="1"/>
  <c r="AC59" i="1"/>
  <c r="DJ107" i="3"/>
  <c r="CY40" i="1"/>
  <c r="X40" i="1" s="1"/>
  <c r="AZ148" i="7" s="1"/>
  <c r="L146" i="7" s="1"/>
  <c r="CZ40" i="1"/>
  <c r="Y40" i="1" s="1"/>
  <c r="BA148" i="7" s="1"/>
  <c r="L147" i="7" s="1"/>
  <c r="DJ104" i="3"/>
  <c r="S103" i="1"/>
  <c r="AF109" i="1" s="1"/>
  <c r="CP52" i="1"/>
  <c r="O52" i="1" s="1"/>
  <c r="CP44" i="1"/>
  <c r="O44" i="1" s="1"/>
  <c r="AL200" i="1"/>
  <c r="R103" i="1"/>
  <c r="AE109" i="1" s="1"/>
  <c r="CY147" i="1"/>
  <c r="X147" i="1" s="1"/>
  <c r="AZ428" i="7" s="1"/>
  <c r="L426" i="7" s="1"/>
  <c r="CZ147" i="1"/>
  <c r="Y147" i="1" s="1"/>
  <c r="BA428" i="7" s="1"/>
  <c r="L427" i="7" s="1"/>
  <c r="CP147" i="1"/>
  <c r="O147" i="1" s="1"/>
  <c r="AQ22" i="1"/>
  <c r="F240" i="1"/>
  <c r="AQ260" i="1"/>
  <c r="BD18" i="1"/>
  <c r="F285" i="1"/>
  <c r="CZ35" i="1"/>
  <c r="Y35" i="1" s="1"/>
  <c r="CY35" i="1"/>
  <c r="X35" i="1" s="1"/>
  <c r="GM35" i="1" s="1"/>
  <c r="GO35" i="1" s="1"/>
  <c r="F133" i="1"/>
  <c r="W91" i="1"/>
  <c r="CZ37" i="1"/>
  <c r="Y37" i="1" s="1"/>
  <c r="BA131" i="7" s="1"/>
  <c r="L130" i="7" s="1"/>
  <c r="CY37" i="1"/>
  <c r="X37" i="1" s="1"/>
  <c r="AZ131" i="7" s="1"/>
  <c r="L129" i="7" s="1"/>
  <c r="AK200" i="1"/>
  <c r="Q103" i="1"/>
  <c r="AD109" i="1" s="1"/>
  <c r="CY33" i="1"/>
  <c r="X33" i="1" s="1"/>
  <c r="AZ113" i="7" s="1"/>
  <c r="L111" i="7" s="1"/>
  <c r="CZ33" i="1"/>
  <c r="Y33" i="1" s="1"/>
  <c r="BA113" i="7" s="1"/>
  <c r="L112" i="7" s="1"/>
  <c r="F129" i="1"/>
  <c r="BA91" i="1"/>
  <c r="T141" i="1"/>
  <c r="F180" i="1"/>
  <c r="CI91" i="1"/>
  <c r="AZ109" i="1"/>
  <c r="DJ143" i="3"/>
  <c r="S153" i="1"/>
  <c r="Q153" i="1"/>
  <c r="AD159" i="1" s="1"/>
  <c r="CY93" i="1"/>
  <c r="X93" i="1" s="1"/>
  <c r="GM93" i="1" s="1"/>
  <c r="GO93" i="1" s="1"/>
  <c r="CZ93" i="1"/>
  <c r="Y93" i="1" s="1"/>
  <c r="CY150" i="1"/>
  <c r="X150" i="1" s="1"/>
  <c r="AZ449" i="7" s="1"/>
  <c r="L447" i="7" s="1"/>
  <c r="CZ150" i="1"/>
  <c r="Y150" i="1" s="1"/>
  <c r="BA449" i="7" s="1"/>
  <c r="L448" i="7" s="1"/>
  <c r="CY143" i="1"/>
  <c r="X143" i="1" s="1"/>
  <c r="CZ143" i="1"/>
  <c r="Y143" i="1" s="1"/>
  <c r="V230" i="1"/>
  <c r="V26" i="1"/>
  <c r="F82" i="1"/>
  <c r="G279" i="7" s="1"/>
  <c r="F132" i="1"/>
  <c r="G396" i="7" s="1"/>
  <c r="V91" i="1"/>
  <c r="CE200" i="1"/>
  <c r="CF200" i="1"/>
  <c r="CH200" i="1"/>
  <c r="AC191" i="1"/>
  <c r="P200" i="1"/>
  <c r="AB200" i="1"/>
  <c r="GM193" i="1"/>
  <c r="AX141" i="1"/>
  <c r="F166" i="1"/>
  <c r="AF191" i="1"/>
  <c r="S200" i="1"/>
  <c r="P103" i="1"/>
  <c r="AC109" i="1" s="1"/>
  <c r="BB18" i="1"/>
  <c r="F273" i="1"/>
  <c r="W141" i="1"/>
  <c r="F183" i="1"/>
  <c r="W26" i="1"/>
  <c r="F83" i="1"/>
  <c r="W230" i="1"/>
  <c r="F130" i="1"/>
  <c r="T91" i="1"/>
  <c r="AS26" i="1"/>
  <c r="AS230" i="1"/>
  <c r="F76" i="1"/>
  <c r="K449" i="7" l="1"/>
  <c r="I449" i="7" s="1"/>
  <c r="AN449" i="7"/>
  <c r="AN113" i="7"/>
  <c r="K113" i="7"/>
  <c r="I113" i="7" s="1"/>
  <c r="AN428" i="7"/>
  <c r="K428" i="7"/>
  <c r="I428" i="7" s="1"/>
  <c r="AN148" i="7"/>
  <c r="K148" i="7"/>
  <c r="I148" i="7" s="1"/>
  <c r="L309" i="7"/>
  <c r="AN245" i="7"/>
  <c r="K245" i="7"/>
  <c r="I245" i="7" s="1"/>
  <c r="CH159" i="1"/>
  <c r="L623" i="7"/>
  <c r="L621" i="7" s="1"/>
  <c r="L612" i="7" s="1"/>
  <c r="L266" i="7"/>
  <c r="K131" i="7"/>
  <c r="I131" i="7" s="1"/>
  <c r="AN131" i="7"/>
  <c r="AN92" i="7"/>
  <c r="K92" i="7"/>
  <c r="I92" i="7" s="1"/>
  <c r="L310" i="7"/>
  <c r="K224" i="7"/>
  <c r="I224" i="7" s="1"/>
  <c r="AN224" i="7"/>
  <c r="K204" i="7"/>
  <c r="I204" i="7" s="1"/>
  <c r="AN204" i="7"/>
  <c r="AN168" i="7"/>
  <c r="K168" i="7"/>
  <c r="I168" i="7" s="1"/>
  <c r="GM97" i="1"/>
  <c r="GO97" i="1" s="1"/>
  <c r="K332" i="7"/>
  <c r="I332" i="7" s="1"/>
  <c r="AN332" i="7"/>
  <c r="GM49" i="1"/>
  <c r="GO49" i="1" s="1"/>
  <c r="L674" i="7"/>
  <c r="L672" i="7" s="1"/>
  <c r="L663" i="7" s="1"/>
  <c r="AN417" i="7"/>
  <c r="K417" i="7"/>
  <c r="I417" i="7" s="1"/>
  <c r="AN533" i="7"/>
  <c r="K533" i="7"/>
  <c r="I533" i="7" s="1"/>
  <c r="AN67" i="7"/>
  <c r="K67" i="7"/>
  <c r="I67" i="7" s="1"/>
  <c r="L265" i="7"/>
  <c r="L274" i="7" s="1"/>
  <c r="GM52" i="1"/>
  <c r="GO52" i="1" s="1"/>
  <c r="GM143" i="1"/>
  <c r="GO143" i="1" s="1"/>
  <c r="GM37" i="1"/>
  <c r="GO37" i="1" s="1"/>
  <c r="GM150" i="1"/>
  <c r="GO150" i="1" s="1"/>
  <c r="GM147" i="1"/>
  <c r="GO147" i="1" s="1"/>
  <c r="AK59" i="1"/>
  <c r="AL59" i="1"/>
  <c r="AL26" i="1" s="1"/>
  <c r="GM33" i="1"/>
  <c r="GO33" i="1" s="1"/>
  <c r="AK26" i="1"/>
  <c r="X59" i="1"/>
  <c r="S109" i="1"/>
  <c r="AF91" i="1"/>
  <c r="Y59" i="1"/>
  <c r="AC26" i="1"/>
  <c r="CF59" i="1"/>
  <c r="CH59" i="1"/>
  <c r="P59" i="1"/>
  <c r="CE59" i="1"/>
  <c r="AE91" i="1"/>
  <c r="R109" i="1"/>
  <c r="CF191" i="1"/>
  <c r="AW200" i="1"/>
  <c r="F73" i="1"/>
  <c r="R26" i="1"/>
  <c r="CY153" i="1"/>
  <c r="X153" i="1" s="1"/>
  <c r="CZ153" i="1"/>
  <c r="Y153" i="1" s="1"/>
  <c r="BA473" i="7" s="1"/>
  <c r="L472" i="7" s="1"/>
  <c r="AF159" i="1"/>
  <c r="GM31" i="1"/>
  <c r="AB59" i="1"/>
  <c r="GM55" i="1"/>
  <c r="GO55" i="1" s="1"/>
  <c r="GO95" i="1"/>
  <c r="P191" i="1"/>
  <c r="F203" i="1"/>
  <c r="U22" i="1"/>
  <c r="U260" i="1"/>
  <c r="F252" i="1"/>
  <c r="H16" i="2"/>
  <c r="AD26" i="1"/>
  <c r="Q59" i="1"/>
  <c r="F120" i="1"/>
  <c r="AZ91" i="1"/>
  <c r="AZ230" i="1"/>
  <c r="W22" i="1"/>
  <c r="F254" i="1"/>
  <c r="W260" i="1"/>
  <c r="AP22" i="1"/>
  <c r="AP260" i="1"/>
  <c r="F239" i="1"/>
  <c r="G16" i="2" s="1"/>
  <c r="AC91" i="1"/>
  <c r="CE109" i="1"/>
  <c r="CF109" i="1"/>
  <c r="CH109" i="1"/>
  <c r="P109" i="1"/>
  <c r="CH191" i="1"/>
  <c r="AY200" i="1"/>
  <c r="CP153" i="1"/>
  <c r="O153" i="1" s="1"/>
  <c r="AQ18" i="1"/>
  <c r="F270" i="1"/>
  <c r="Q159" i="1"/>
  <c r="AD141" i="1"/>
  <c r="AB191" i="1"/>
  <c r="O200" i="1"/>
  <c r="BA22" i="1"/>
  <c r="F250" i="1"/>
  <c r="BA260" i="1"/>
  <c r="V22" i="1"/>
  <c r="F253" i="1"/>
  <c r="V260" i="1"/>
  <c r="AL191" i="1"/>
  <c r="Y200" i="1"/>
  <c r="CP103" i="1"/>
  <c r="O103" i="1" s="1"/>
  <c r="GO145" i="1"/>
  <c r="AV159" i="1"/>
  <c r="CE141" i="1"/>
  <c r="GM44" i="1"/>
  <c r="GO44" i="1" s="1"/>
  <c r="CY103" i="1"/>
  <c r="X103" i="1" s="1"/>
  <c r="CZ103" i="1"/>
  <c r="Y103" i="1" s="1"/>
  <c r="Q191" i="1"/>
  <c r="F212" i="1"/>
  <c r="AX22" i="1"/>
  <c r="AX260" i="1"/>
  <c r="F237" i="1"/>
  <c r="AY159" i="1"/>
  <c r="CH141" i="1"/>
  <c r="AU18" i="1"/>
  <c r="F279" i="1"/>
  <c r="AS22" i="1"/>
  <c r="F247" i="1"/>
  <c r="AS260" i="1"/>
  <c r="T22" i="1"/>
  <c r="F251" i="1"/>
  <c r="T260" i="1"/>
  <c r="AV200" i="1"/>
  <c r="CE191" i="1"/>
  <c r="Q109" i="1"/>
  <c r="AD91" i="1"/>
  <c r="X200" i="1"/>
  <c r="AK191" i="1"/>
  <c r="AF26" i="1"/>
  <c r="S59" i="1"/>
  <c r="GM40" i="1"/>
  <c r="GO40" i="1" s="1"/>
  <c r="P141" i="1"/>
  <c r="F162" i="1"/>
  <c r="R141" i="1"/>
  <c r="F173" i="1"/>
  <c r="S191" i="1"/>
  <c r="F215" i="1"/>
  <c r="GO193" i="1"/>
  <c r="CC200" i="1" s="1"/>
  <c r="CA200" i="1"/>
  <c r="GM100" i="1"/>
  <c r="GO100" i="1" s="1"/>
  <c r="CF141" i="1"/>
  <c r="AW159" i="1"/>
  <c r="E16" i="2" l="1"/>
  <c r="C41" i="7"/>
  <c r="AK109" i="1"/>
  <c r="AZ356" i="7"/>
  <c r="G688" i="7"/>
  <c r="K41" i="7"/>
  <c r="L500" i="7"/>
  <c r="K311" i="7"/>
  <c r="I311" i="7" s="1"/>
  <c r="AN311" i="7"/>
  <c r="AL109" i="1"/>
  <c r="BA356" i="7"/>
  <c r="K42" i="7"/>
  <c r="G689" i="7"/>
  <c r="AK159" i="1"/>
  <c r="AZ473" i="7"/>
  <c r="AL159" i="1"/>
  <c r="GM153" i="1"/>
  <c r="GO153" i="1" s="1"/>
  <c r="CC159" i="1" s="1"/>
  <c r="X109" i="1"/>
  <c r="AK91" i="1"/>
  <c r="CE26" i="1"/>
  <c r="AV59" i="1"/>
  <c r="AW59" i="1"/>
  <c r="CF26" i="1"/>
  <c r="R91" i="1"/>
  <c r="F123" i="1"/>
  <c r="AY141" i="1"/>
  <c r="F167" i="1"/>
  <c r="S26" i="1"/>
  <c r="F74" i="1"/>
  <c r="Y191" i="1"/>
  <c r="F227" i="1"/>
  <c r="P26" i="1"/>
  <c r="F62" i="1"/>
  <c r="P230" i="1"/>
  <c r="CE91" i="1"/>
  <c r="AV109" i="1"/>
  <c r="BA18" i="1"/>
  <c r="F280" i="1"/>
  <c r="AB26" i="1"/>
  <c r="O59" i="1"/>
  <c r="CC191" i="1"/>
  <c r="AT200" i="1"/>
  <c r="CA159" i="1"/>
  <c r="AY191" i="1"/>
  <c r="F208" i="1"/>
  <c r="P91" i="1"/>
  <c r="F112" i="1"/>
  <c r="Y26" i="1"/>
  <c r="F86" i="1"/>
  <c r="F226" i="1"/>
  <c r="X191" i="1"/>
  <c r="F202" i="1"/>
  <c r="O191" i="1"/>
  <c r="W18" i="1"/>
  <c r="F284" i="1"/>
  <c r="GO31" i="1"/>
  <c r="CC59" i="1" s="1"/>
  <c r="CA59" i="1"/>
  <c r="AS18" i="1"/>
  <c r="F277" i="1"/>
  <c r="GM103" i="1"/>
  <c r="AB109" i="1"/>
  <c r="AB159" i="1"/>
  <c r="S159" i="1"/>
  <c r="AF141" i="1"/>
  <c r="F124" i="1"/>
  <c r="S91" i="1"/>
  <c r="F71" i="1"/>
  <c r="Q26" i="1"/>
  <c r="Q230" i="1"/>
  <c r="U18" i="1"/>
  <c r="F282" i="1"/>
  <c r="V18" i="1"/>
  <c r="F283" i="1"/>
  <c r="AW109" i="1"/>
  <c r="CF91" i="1"/>
  <c r="AP18" i="1"/>
  <c r="F269" i="1"/>
  <c r="Y159" i="1"/>
  <c r="AL141" i="1"/>
  <c r="AW191" i="1"/>
  <c r="F206" i="1"/>
  <c r="CH26" i="1"/>
  <c r="AY59" i="1"/>
  <c r="AX18" i="1"/>
  <c r="F267" i="1"/>
  <c r="Q91" i="1"/>
  <c r="F121" i="1"/>
  <c r="F171" i="1"/>
  <c r="Q141" i="1"/>
  <c r="AZ22" i="1"/>
  <c r="AZ260" i="1"/>
  <c r="F241" i="1"/>
  <c r="T18" i="1"/>
  <c r="F281" i="1"/>
  <c r="X26" i="1"/>
  <c r="F85" i="1"/>
  <c r="AY109" i="1"/>
  <c r="CH91" i="1"/>
  <c r="AL91" i="1"/>
  <c r="Y109" i="1"/>
  <c r="AW141" i="1"/>
  <c r="F165" i="1"/>
  <c r="AV191" i="1"/>
  <c r="F205" i="1"/>
  <c r="AK141" i="1"/>
  <c r="X159" i="1"/>
  <c r="X230" i="1" s="1"/>
  <c r="AR200" i="1"/>
  <c r="CA191" i="1"/>
  <c r="AV141" i="1"/>
  <c r="F164" i="1"/>
  <c r="R230" i="1"/>
  <c r="L471" i="7" l="1"/>
  <c r="L499" i="7"/>
  <c r="L508" i="7" s="1"/>
  <c r="L355" i="7"/>
  <c r="L679" i="7"/>
  <c r="L383" i="7"/>
  <c r="L628" i="7"/>
  <c r="L354" i="7"/>
  <c r="L382" i="7"/>
  <c r="L391" i="7" s="1"/>
  <c r="L627" i="7"/>
  <c r="L610" i="7" s="1"/>
  <c r="L661" i="7" s="1"/>
  <c r="L678" i="7"/>
  <c r="AT159" i="1"/>
  <c r="CC141" i="1"/>
  <c r="Y91" i="1"/>
  <c r="F136" i="1"/>
  <c r="F174" i="1"/>
  <c r="S141" i="1"/>
  <c r="S230" i="1"/>
  <c r="Y141" i="1"/>
  <c r="F186" i="1"/>
  <c r="F244" i="1"/>
  <c r="R22" i="1"/>
  <c r="R260" i="1"/>
  <c r="AW91" i="1"/>
  <c r="F115" i="1"/>
  <c r="CA26" i="1"/>
  <c r="AR59" i="1"/>
  <c r="O26" i="1"/>
  <c r="F61" i="1"/>
  <c r="X22" i="1"/>
  <c r="X260" i="1"/>
  <c r="F256" i="1"/>
  <c r="AZ18" i="1"/>
  <c r="F271" i="1"/>
  <c r="CC26" i="1"/>
  <c r="AT59" i="1"/>
  <c r="AB141" i="1"/>
  <c r="O159" i="1"/>
  <c r="AT191" i="1"/>
  <c r="F218" i="1"/>
  <c r="F228" i="1"/>
  <c r="AR191" i="1"/>
  <c r="AY91" i="1"/>
  <c r="F117" i="1"/>
  <c r="CA141" i="1"/>
  <c r="AR159" i="1"/>
  <c r="AW26" i="1"/>
  <c r="F65" i="1"/>
  <c r="AW230" i="1"/>
  <c r="AB91" i="1"/>
  <c r="O109" i="1"/>
  <c r="Q22" i="1"/>
  <c r="Q260" i="1"/>
  <c r="F242" i="1"/>
  <c r="AV26" i="1"/>
  <c r="F64" i="1"/>
  <c r="AV230" i="1"/>
  <c r="GO103" i="1"/>
  <c r="CC109" i="1" s="1"/>
  <c r="CA109" i="1"/>
  <c r="AV91" i="1"/>
  <c r="F114" i="1"/>
  <c r="AY26" i="1"/>
  <c r="AY230" i="1"/>
  <c r="F67" i="1"/>
  <c r="AT141" i="1"/>
  <c r="F177" i="1"/>
  <c r="X141" i="1"/>
  <c r="F185" i="1"/>
  <c r="P22" i="1"/>
  <c r="P260" i="1"/>
  <c r="F233" i="1"/>
  <c r="Y230" i="1"/>
  <c r="X91" i="1"/>
  <c r="F135" i="1"/>
  <c r="K356" i="7" l="1"/>
  <c r="I356" i="7" s="1"/>
  <c r="AN356" i="7"/>
  <c r="K473" i="7"/>
  <c r="I473" i="7" s="1"/>
  <c r="AN473" i="7"/>
  <c r="O230" i="1"/>
  <c r="O22" i="1" s="1"/>
  <c r="F87" i="1"/>
  <c r="AR26" i="1"/>
  <c r="F232" i="1"/>
  <c r="CC91" i="1"/>
  <c r="AT109" i="1"/>
  <c r="O141" i="1"/>
  <c r="F161" i="1"/>
  <c r="AT26" i="1"/>
  <c r="F77" i="1"/>
  <c r="AT230" i="1"/>
  <c r="AY22" i="1"/>
  <c r="AY260" i="1"/>
  <c r="F238" i="1"/>
  <c r="CA91" i="1"/>
  <c r="AR109" i="1"/>
  <c r="AV22" i="1"/>
  <c r="F235" i="1"/>
  <c r="AV260" i="1"/>
  <c r="Y22" i="1"/>
  <c r="Y260" i="1"/>
  <c r="F257" i="1"/>
  <c r="AR141" i="1"/>
  <c r="F187" i="1"/>
  <c r="R18" i="1"/>
  <c r="F274" i="1"/>
  <c r="O91" i="1"/>
  <c r="F111" i="1"/>
  <c r="Q18" i="1"/>
  <c r="F272" i="1"/>
  <c r="F245" i="1"/>
  <c r="J16" i="2" s="1"/>
  <c r="S22" i="1"/>
  <c r="S260" i="1"/>
  <c r="P18" i="1"/>
  <c r="F263" i="1"/>
  <c r="AW22" i="1"/>
  <c r="AW260" i="1"/>
  <c r="F236" i="1"/>
  <c r="X18" i="1"/>
  <c r="F286" i="1"/>
  <c r="O260" i="1" l="1"/>
  <c r="F262" i="1" s="1"/>
  <c r="F137" i="1"/>
  <c r="AR91" i="1"/>
  <c r="AT22" i="1"/>
  <c r="AT260" i="1"/>
  <c r="F248" i="1"/>
  <c r="S18" i="1"/>
  <c r="F275" i="1"/>
  <c r="AY18" i="1"/>
  <c r="F268" i="1"/>
  <c r="AT91" i="1"/>
  <c r="F127" i="1"/>
  <c r="AW18" i="1"/>
  <c r="F266" i="1"/>
  <c r="O18" i="1"/>
  <c r="Y18" i="1"/>
  <c r="F287" i="1"/>
  <c r="AV18" i="1"/>
  <c r="F265" i="1"/>
  <c r="AR230" i="1"/>
  <c r="F16" i="2" l="1"/>
  <c r="I16" i="2" s="1"/>
  <c r="N16" i="2" s="1"/>
  <c r="C42" i="7"/>
  <c r="C38" i="7" s="1"/>
  <c r="AT18" i="1"/>
  <c r="F278" i="1"/>
  <c r="AR22" i="1"/>
  <c r="F258" i="1"/>
  <c r="AR260" i="1"/>
  <c r="AR18" i="1" l="1"/>
  <c r="F288" i="1"/>
</calcChain>
</file>

<file path=xl/sharedStrings.xml><?xml version="1.0" encoding="utf-8"?>
<sst xmlns="http://schemas.openxmlformats.org/spreadsheetml/2006/main" count="8063" uniqueCount="711">
  <si>
    <t>Smeta.RU (Terminal)  (495) 974-1589</t>
  </si>
  <si>
    <t>_PS_</t>
  </si>
  <si>
    <t>Smeta.RU (Terminal)</t>
  </si>
  <si>
    <t/>
  </si>
  <si>
    <t>ЛСР-05-01-01 (ФСНБ-2022)</t>
  </si>
  <si>
    <t>ЛСР-05-01-01 Сети связи (ФСНБ-2022)</t>
  </si>
  <si>
    <t>Строительство КЛ 110 кВ Ока – Севрюково №1, №2</t>
  </si>
  <si>
    <t>Сметные нормы списания</t>
  </si>
  <si>
    <t>Коды ценников</t>
  </si>
  <si>
    <t>Версия 1.15.0 для ФСНБ-2022 И15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</si>
  <si>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</si>
  <si>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</si>
  <si>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</si>
  <si>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</si>
  <si>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Московская область</t>
  </si>
  <si>
    <t>ЛСР-05-01-01</t>
  </si>
  <si>
    <t>ЛСР-05-01-01 Сети связи</t>
  </si>
  <si>
    <t>Сети связи Ока – Севрюково №1, №2</t>
  </si>
  <si>
    <t>ВОЛС - трасса 616 м * 3 нитки, труба в 2 нитки</t>
  </si>
  <si>
    <t>1</t>
  </si>
  <si>
    <t>м08-02-231-02</t>
  </si>
  <si>
    <t>Прокладка труб гибких гофрированных полиэтиленовых в траншее для защиты одного кабеля диаметром: 63 мм</t>
  </si>
  <si>
    <t>100 м</t>
  </si>
  <si>
    <t>ГЭСНм-2022 доп.16, м08-02-231-02, приказ Минстроя России от 12.11.2025 г. № 696/пр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</si>
  <si>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</si>
  <si>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</si>
  <si>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</si>
  <si>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</si>
  <si>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</si>
  <si>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1,1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</si>
  <si>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</si>
  <si>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</si>
  <si>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</si>
  <si>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2</t>
  </si>
  <si>
    <t>ТЦ__</t>
  </si>
  <si>
    <t>Труба полимерная со структурированной стенкой "ЭЛЕКТРОКОР" для защиты кабелей Труба ЭЛЕКТРОКОР ЛАЙТ ОС  63/47 - N 750 гибкая</t>
  </si>
  <si>
    <t>м</t>
  </si>
  <si>
    <t>ТЦ_21.2.01.02_77_9718146370_18.09.2025_01_6.1</t>
  </si>
  <si>
    <t>Материалы строительные</t>
  </si>
  <si>
    <t>Материалы, изделия и конструкции</t>
  </si>
  <si>
    <t>материалы (03)</t>
  </si>
  <si>
    <t>449,99 +  2% Заг.скл</t>
  </si>
  <si>
    <t>0</t>
  </si>
  <si>
    <t>3</t>
  </si>
  <si>
    <t>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</si>
  <si>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</si>
  <si>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ГЭСНм-2022 доп.9, м08-02-412-03, приказ Минстроя России от 16.02.2024 г. № 102/пр</t>
  </si>
  <si>
    <t>3,1</t>
  </si>
  <si>
    <t>4</t>
  </si>
  <si>
    <t>м08-02-412-10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</si>
  <si>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35 мм2</t>
  </si>
  <si>
    <t>ГЭСНм-2022 доп.9, м08-02-412-10, приказ Минстроя России от 16.02.2024 г. № 102/пр</t>
  </si>
  <si>
    <t>4,1</t>
  </si>
  <si>
    <t>м10-06-048-06</t>
  </si>
  <si>
    <t>Прокладка волоконно-оптических кабелей в канализации: в трубопроводе по свободному каналу // в трубе 110</t>
  </si>
  <si>
    <t>100 М КАБЕЛЯ</t>
  </si>
  <si>
    <t>ГЭСНм-2022, м10-06-048-06, приказ Минстроя России от 18.05.2022 г. № 378/пр</t>
  </si>
  <si>
    <t>Оборудование связи: прокладка и монтаж сетей связи (если ОПТ=1 прокладка и монтаж междугородных линий связи)</t>
  </si>
  <si>
    <t>мФЕР-10</t>
  </si>
  <si>
    <t>Пр/812-051.1-1</t>
  </si>
  <si>
    <t>Пр/774-051.1</t>
  </si>
  <si>
    <t>Оборудование связи: прокладка и монтаж сетей связи</t>
  </si>
  <si>
    <t>5</t>
  </si>
  <si>
    <t>5,1</t>
  </si>
  <si>
    <t>6</t>
  </si>
  <si>
    <t>Кабель ВОЛС связи оптический с броней из круглых стальных проволок ОКБ-4/2(2,0)Сп-16(2) 20кН</t>
  </si>
  <si>
    <t>ТЦ_21.2.01.02_77_9718146370_18.09.2025_01_7.1</t>
  </si>
  <si>
    <t>150,67 +  2% Заг.скл</t>
  </si>
  <si>
    <t>7</t>
  </si>
  <si>
    <t>м08-02-143-05</t>
  </si>
  <si>
    <t>Покрытие кабеля, проложенного в траншее: лентой сигнальной</t>
  </si>
  <si>
    <t>ГЭСНм-2022, м08-02-143-05, приказ Минстроя России от 18.05.2022 г. № 378/пр</t>
  </si>
  <si>
    <t>7,1</t>
  </si>
  <si>
    <t>8</t>
  </si>
  <si>
    <t>01.7.06.08-0011</t>
  </si>
  <si>
    <t>Лента сигнальная полиэтиленовая ЛСЭ-150, длина 100 м, ширина 150 мм</t>
  </si>
  <si>
    <t>ШТ</t>
  </si>
  <si>
    <t>ФСБЦ-2022, 01.7.06.08-0011, приказ Минстроя России от 18.05.2022 г. № 378/пр</t>
  </si>
  <si>
    <t>Материалы и конструкции ( строительные ) по ценникам и каталогом</t>
  </si>
  <si>
    <t>ФССЦст</t>
  </si>
  <si>
    <t>9</t>
  </si>
  <si>
    <t>Маркер электронный МП-4 ВОЛС</t>
  </si>
  <si>
    <t>2 117,94 +  2% Заг.скл</t>
  </si>
  <si>
    <t>10</t>
  </si>
  <si>
    <t>м10-06-015-08</t>
  </si>
  <si>
    <t>Установка: столбика замерного для линии связи</t>
  </si>
  <si>
    <t>ГЭСНм-2022, м10-06-015-08, приказ Минстроя России от 18.05.2022 г. № 378/пр</t>
  </si>
  <si>
    <t>Оборудование связи: прокладка и монтаж междугородных линий связи</t>
  </si>
  <si>
    <t>Пр/812-051.3-1</t>
  </si>
  <si>
    <t>Пр/774-051.3</t>
  </si>
  <si>
    <t>10,1</t>
  </si>
  <si>
    <t>11</t>
  </si>
  <si>
    <t>м08-02-364-02</t>
  </si>
  <si>
    <t>Кронштейн "Переход" на: стене</t>
  </si>
  <si>
    <t>ГЭСНм-2022, м08-02-364-02, приказ Минстроя России от 18.05.2022 г. № 378/пр</t>
  </si>
  <si>
    <t>11,1</t>
  </si>
  <si>
    <t>12</t>
  </si>
  <si>
    <t>25.2.01.21-0077</t>
  </si>
  <si>
    <t>Узлы стальные крепления для подвески волоконно-оптического кабеля к железобетонным опорам, тип 411307-ТМП-107, диаметр опоры 300-350 мм, размеры 2360х860х424 мм</t>
  </si>
  <si>
    <t>т</t>
  </si>
  <si>
    <t>ФСБЦ-2022 доп.7, 25.2.01.21-0077, приказ Минстроя России от 02.08.2023 г. № 551/пр</t>
  </si>
  <si>
    <t>13</t>
  </si>
  <si>
    <t>м10-06-060-14</t>
  </si>
  <si>
    <t>Монтаж оптического кросса с учетом измерений на волоконно-оптическом кабеле с числом волокон: 16</t>
  </si>
  <si>
    <t>ГЭСНм-2022, м10-06-060-14, приказ Минстроя России от 18.05.2022 г. № 378/пр</t>
  </si>
  <si>
    <t>13,1</t>
  </si>
  <si>
    <t>14</t>
  </si>
  <si>
    <t>61.1.04.10-0006</t>
  </si>
  <si>
    <t>Кросс оптический для установки в стойку 19" невыдвижной, 16 одномодовых пигтейла типа FC (или SC, ST), 16 адаптеров FC/UPC (или FC/APC, SC/UPC, SC/APC, ST/UPC), высота 1U, 16 портов</t>
  </si>
  <si>
    <t>КОМПЛ</t>
  </si>
  <si>
    <t>ФСБЦ-2022, 61.1.04.10-0006, приказ Минстроя России от 18.05.2022 г. № 378/пр</t>
  </si>
  <si>
    <t>оборудование</t>
  </si>
  <si>
    <t>Оборудование по ценникам</t>
  </si>
  <si>
    <t>ОБОРУД.</t>
  </si>
  <si>
    <t>15</t>
  </si>
  <si>
    <t>Прокладка волоконно-оптических кабелей в канализации: в трубопроводе по свободному каналу// ГНБ №1</t>
  </si>
  <si>
    <t>15,1</t>
  </si>
  <si>
    <t>16</t>
  </si>
  <si>
    <t>17</t>
  </si>
  <si>
    <t>Прокладка волоконно-оптических кабелей в канализации: в трубопроводе по свободному каналу ГНБ №2</t>
  </si>
  <si>
    <t>17,1</t>
  </si>
  <si>
    <t>18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</si>
  <si>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</si>
  <si>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</si>
  <si>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</si>
  <si>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</si>
  <si>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</si>
  <si>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</si>
  <si>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</si>
  <si>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</si>
  <si>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</si>
  <si>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</si>
  <si>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</si>
  <si>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</si>
  <si>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</si>
  <si>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</si>
  <si>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</si>
  <si>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</si>
  <si>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</si>
  <si>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</si>
  <si>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</si>
  <si>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</si>
  <si>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</si>
  <si>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</si>
  <si>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</si>
  <si>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</si>
  <si>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</si>
  <si>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</si>
  <si>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</si>
  <si>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</si>
  <si>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</si>
  <si>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</si>
  <si>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</si>
  <si>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</si>
  <si>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</si>
  <si>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</si>
  <si>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</si>
  <si>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</si>
  <si>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</si>
  <si>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</si>
  <si>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</si>
  <si>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</si>
  <si>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</si>
  <si>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</si>
  <si>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</si>
  <si>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</si>
  <si>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</si>
  <si>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</si>
  <si>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</si>
  <si>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</si>
  <si>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</si>
  <si>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</si>
  <si>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</si>
  <si>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</si>
  <si>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</si>
  <si>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</si>
  <si>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Система контроля частичных разрядов TOPAZ MPD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</si>
  <si>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</si>
  <si>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</si>
  <si>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</si>
  <si>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19</t>
  </si>
  <si>
    <t>м10-03-001-02</t>
  </si>
  <si>
    <t>Стойка, полустойка, каркас стойки или шкаф, масса: до 300 кг</t>
  </si>
  <si>
    <t>ГЭСНм-2022, м10-03-001-02, приказ Минстроя России от 18.05.2022 г. № 378/пр</t>
  </si>
  <si>
    <t>19,1</t>
  </si>
  <si>
    <t>20</t>
  </si>
  <si>
    <t>м11-03-001-01</t>
  </si>
  <si>
    <t>Приборы, устанавливаемые на металлоконструкциях, щитах и пультах, масса: до 5 кг</t>
  </si>
  <si>
    <t>ГЭСНм-2022, м11-03-001-01, приказ Минстроя России от 18.05.2022 г. № 378/пр</t>
  </si>
  <si>
    <t>Приборы, средства автоматизации и вычислительной техники</t>
  </si>
  <si>
    <t>мФЕР-11</t>
  </si>
  <si>
    <t>Пр/812-053.0-1</t>
  </si>
  <si>
    <t>Пр/774-053.0</t>
  </si>
  <si>
    <t>20,1</t>
  </si>
  <si>
    <t>21</t>
  </si>
  <si>
    <t>ТЦ_62.4.01.01_77_5007081181_22.09.2025_01_</t>
  </si>
  <si>
    <t>Система диагностики частичных разрядов в концевых муфтах в  составе: Шкаф ЧР измерительный - 4 шт., Шкаф ЧР серверный для ЩУ  ПС - 1 шт., Датчик регистрации высокочастотных импульсов TOPAZ ВЧ-  HF - 12 шт., Датчик акустический TOPAZ ВЧ-AC - 12 шт.</t>
  </si>
  <si>
    <t>ТЦ_62.4.01.01_77_5007081181_22.09.2025_01_3.1</t>
  </si>
  <si>
    <t>Оборудование</t>
  </si>
  <si>
    <t>оборудование (03)</t>
  </si>
  <si>
    <t>57 635 246,22 +  1,2% Заг.скл</t>
  </si>
  <si>
    <t>1,2</t>
  </si>
  <si>
    <t>22</t>
  </si>
  <si>
    <t>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</si>
  <si>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</si>
  <si>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ГЭСНм-2022 доп.16, м08-02-409-09, приказ Минстроя России от 12.11.2025 г. № 696/пр</t>
  </si>
  <si>
    <t>22,1</t>
  </si>
  <si>
    <t>23</t>
  </si>
  <si>
    <t>24.3.01.02-0001</t>
  </si>
  <si>
    <t>Трубы гибкие гофрированные, легкие, из самозатухающего ПВХ, с протяжкой, номинальный диаметр 20 мм</t>
  </si>
  <si>
    <t>ФСБЦ-2022, 24.3.01.02-0001, приказ Минстроя России от 18.05.2022 г. № 378/пр</t>
  </si>
  <si>
    <t>24</t>
  </si>
  <si>
    <t>24,1</t>
  </si>
  <si>
    <t>25</t>
  </si>
  <si>
    <t>21.1.01.01-2681</t>
  </si>
  <si>
    <t>Кабель оптический ОКБ-8(G.652.D)-Т 8 кН</t>
  </si>
  <si>
    <t>1000 м</t>
  </si>
  <si>
    <t>ФСБЦ-2022, 21.1.01.01-2681, приказ Минстроя России от 18.05.2022 г. № 378/пр</t>
  </si>
  <si>
    <t>1000 М</t>
  </si>
  <si>
    <t>Материалы монтажные</t>
  </si>
  <si>
    <t>Материалы и конструкции ( монтажные )  по ценникам и каталогам</t>
  </si>
  <si>
    <t>ФССЦм</t>
  </si>
  <si>
    <t>26</t>
  </si>
  <si>
    <t>21.1.04.01-1018</t>
  </si>
  <si>
    <t>Кабель витая пара F/FTP 4х2х0,64, категория 7A</t>
  </si>
  <si>
    <t>ФСБЦ-2022 доп.4, 21.1.04.01-1018, приказ Минстроя России от 27.12.2022 г. № 1133/пр</t>
  </si>
  <si>
    <t>27</t>
  </si>
  <si>
    <t>21.1.06.10-0529</t>
  </si>
  <si>
    <t>Кабель силовой с медными жилами ВВГнг(A) 3х2,5ок(N, PE)-1000</t>
  </si>
  <si>
    <t>ФСБЦ-2022, 21.1.06.10-0529, приказ Минстроя России от 18.05.2022 г. № 378/пр</t>
  </si>
  <si>
    <t>Комплект системы мониторинга температуры кабелей TOPAZ СТК</t>
  </si>
  <si>
    <t>28</t>
  </si>
  <si>
    <t>28,1</t>
  </si>
  <si>
    <t>29</t>
  </si>
  <si>
    <t>29,1</t>
  </si>
  <si>
    <t>30</t>
  </si>
  <si>
    <t>Комплект системы мониторинга температуры кабелей TOPAZ СТК (вкл.  Датчики тока СКТ TOPAZ FOS - 6 шт.)</t>
  </si>
  <si>
    <t>ТЦ_62.4.01.01_77_5007081181_22.09.2025_01_2.1</t>
  </si>
  <si>
    <t>19 208 988,7 +  1,2% Заг.скл</t>
  </si>
  <si>
    <t>31</t>
  </si>
  <si>
    <t>31,1</t>
  </si>
  <si>
    <t>32</t>
  </si>
  <si>
    <t>33</t>
  </si>
  <si>
    <t>33,1</t>
  </si>
  <si>
    <t>34</t>
  </si>
  <si>
    <t>35</t>
  </si>
  <si>
    <t>36</t>
  </si>
  <si>
    <t>Монтаж оборудования</t>
  </si>
  <si>
    <t>37</t>
  </si>
  <si>
    <t>м08-01-125-01</t>
  </si>
  <si>
    <t>Система бесперебойного электропитания с литий-ионной аккумуляторной батареей, номинальная мощность до: 80 кВт, общим весом до 1000 кг</t>
  </si>
  <si>
    <t>ГЭСНм-2022 доп.5, м08-01-125-01, приказ Минстроя России от 10.02.2023 г. № 84/пр</t>
  </si>
  <si>
    <t>37,1</t>
  </si>
  <si>
    <t>38</t>
  </si>
  <si>
    <t>Система бесперебойного питания серии АБП-ТТПТ-25-400-50-220 УХЛ4 (с АБ)</t>
  </si>
  <si>
    <t>1 916 666,67 +  1,2% Заг.скл</t>
  </si>
  <si>
    <t>39</t>
  </si>
  <si>
    <t>м10-03-013-05</t>
  </si>
  <si>
    <t>Коммутатор служебной связи</t>
  </si>
  <si>
    <t>ГЭСНм-2022, м10-03-013-05, приказ Минстроя России от 18.05.2022 г. № 378/пр</t>
  </si>
  <si>
    <t>39,1</t>
  </si>
  <si>
    <t>40</t>
  </si>
  <si>
    <t>Сетевой коммутатор TOPAZ SW 516-4GTxSFP-12Tx-M-2LV-DGN</t>
  </si>
  <si>
    <t>1 036 968,8 +  1,2% Заг.скл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</si>
  <si>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</si>
  <si>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</si>
  <si>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</si>
  <si>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</si>
  <si>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</si>
  <si>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</si>
  <si>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</si>
  <si>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</si>
  <si>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</si>
  <si>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</si>
  <si>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</si>
  <si>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</si>
  <si>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</si>
  <si>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</si>
  <si>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</si>
  <si>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</si>
  <si>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</si>
  <si>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</si>
  <si>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</si>
  <si>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</si>
  <si>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</si>
  <si>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</si>
  <si>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</si>
  <si>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</si>
  <si>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</si>
  <si>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</si>
  <si>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</si>
  <si>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</si>
  <si>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</si>
  <si>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</si>
  <si>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</si>
  <si>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</si>
  <si>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</si>
  <si>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</si>
  <si>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</si>
  <si>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</si>
  <si>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</si>
  <si>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</si>
  <si>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</si>
  <si>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</si>
  <si>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</si>
  <si>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</si>
  <si>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</si>
  <si>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</si>
  <si>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</si>
  <si>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</si>
  <si>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</si>
  <si>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</si>
  <si>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</si>
  <si>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</si>
  <si>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</si>
  <si>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</si>
  <si>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</si>
  <si>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</si>
  <si>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</si>
  <si>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</si>
  <si>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</si>
  <si>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</si>
  <si>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</si>
  <si>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</si>
  <si>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</si>
  <si>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</si>
  <si>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</si>
  <si>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</si>
  <si>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</si>
  <si>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</si>
  <si>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</si>
  <si>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</si>
  <si>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</si>
  <si>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</si>
  <si>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</si>
  <si>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</si>
  <si>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</si>
  <si>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</si>
  <si>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</si>
  <si>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</si>
  <si>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</si>
  <si>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</si>
  <si>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</si>
  <si>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</si>
  <si>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</si>
  <si>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</si>
  <si>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</si>
  <si>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</si>
  <si>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</si>
  <si>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</si>
  <si>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</si>
  <si>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</si>
  <si>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4 квартал 2025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</si>
  <si>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</si>
  <si>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</si>
  <si>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</si>
  <si>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</si>
  <si>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</si>
  <si>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Приказ ПАО 'РОССЕТИ'</t>
  </si>
  <si>
    <t>Приказ ПАО 'РОССЕТИ' от 26.12.2024 № 612</t>
  </si>
  <si>
    <t>_OBSM_</t>
  </si>
  <si>
    <t>1-100-18</t>
  </si>
  <si>
    <t>Средний разряд работы 1,8</t>
  </si>
  <si>
    <t>чел.-ч.</t>
  </si>
  <si>
    <t>4-100-00</t>
  </si>
  <si>
    <t>Затраты труда машинистов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</si>
  <si>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</si>
  <si>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</si>
  <si>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</si>
  <si>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маш.-ч</t>
  </si>
  <si>
    <t>4-100-040</t>
  </si>
  <si>
    <t>1-100-38</t>
  </si>
  <si>
    <t>Средний разряд работы 3,8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</si>
  <si>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</si>
  <si>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</si>
  <si>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</si>
  <si>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</si>
  <si>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</si>
  <si>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</si>
  <si>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</si>
  <si>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</si>
  <si>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ФСБЦ-2022, 01.7.07.20-0002, приказ Минстроя России от 18.05.2022 г. № 378/пр</t>
  </si>
  <si>
    <t>Тальк молотый, сорт I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</si>
  <si>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</si>
  <si>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</si>
  <si>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</si>
  <si>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кг</t>
  </si>
  <si>
    <t>20.2.01.05-0005</t>
  </si>
  <si>
    <t>ФСБЦ-2022 доп.11, 20.2.01.05-0005, приказ Минстроя России от 09.08.2024 г. № 524/пр</t>
  </si>
  <si>
    <t>Гильзы кабельные медные 16 мм</t>
  </si>
  <si>
    <t>100 ШТ</t>
  </si>
  <si>
    <t>20.2.02.01-0013</t>
  </si>
  <si>
    <t>ФСБЦ-2022 доп.9, 20.2.02.01-0013, приказ Минстроя России от 16.02.2024 г. № 102/пр</t>
  </si>
  <si>
    <t>Втулки полипропиленовые, диаметр 28 мм</t>
  </si>
  <si>
    <t>1000 ШТ</t>
  </si>
  <si>
    <t>20.2.02.01-0014</t>
  </si>
  <si>
    <t>ФСБЦ-2022 доп.9, 20.2.02.01-0014, приказ Минстроя России от 16.02.2024 г. № 102/пр</t>
  </si>
  <si>
    <t>Втулки полипропиленовые, диаметр 42 мм</t>
  </si>
  <si>
    <t>1-100-45</t>
  </si>
  <si>
    <t>Средний разряд работы 4,5</t>
  </si>
  <si>
    <t>91.11.01-012</t>
  </si>
  <si>
    <t>ФСЭМ-2022, 91.11.01-012, приказ Минстроя России от 18.05.2022 г. № 378/пр</t>
  </si>
  <si>
    <t>Машины монтажные для выполнения работ при прокладке и монтаже кабеля на базе автомобиля</t>
  </si>
  <si>
    <t>4-100-050</t>
  </si>
  <si>
    <t>01.7.06.03-0023</t>
  </si>
  <si>
    <t>ФСБЦ-2022, 01.7.06.03-0023, приказ Минстроя России от 18.05.2022 г. № 378/пр</t>
  </si>
  <si>
    <t>Ленты полиэтиленовые с липким слоем, прозрачные, ширина 20 мм, толщина 0,08 мм</t>
  </si>
  <si>
    <t>08.3.03.04-0014</t>
  </si>
  <si>
    <t>ФСБЦ-2022, 08.3.03.04-0014, приказ Минстроя России от 18.05.2022 г. № 378/пр</t>
  </si>
  <si>
    <t>Проволока светлая, диаметр 3,0 мм</t>
  </si>
  <si>
    <t>1-100-23</t>
  </si>
  <si>
    <t>Средний разряд работы 2,3</t>
  </si>
  <si>
    <t>1-100-25</t>
  </si>
  <si>
    <t>Средний разряд работы 2,5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</si>
  <si>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</si>
  <si>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</si>
  <si>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</si>
  <si>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20.1.02.23-0173</t>
  </si>
  <si>
    <t>ФСБЦ-2022, 20.1.02.23-0173, приказ Минстроя России от 18.05.2022 г. № 378/пр</t>
  </si>
  <si>
    <t>Столбик замерный кабельный железобетонный, размеры 1100х240х120 мм</t>
  </si>
  <si>
    <t>1-100-42</t>
  </si>
  <si>
    <t>Средний разряд работы 4,2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</si>
  <si>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</si>
  <si>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</si>
  <si>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</si>
  <si>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1-100-75</t>
  </si>
  <si>
    <t>Средний разряд работы 7,5</t>
  </si>
  <si>
    <t>91.17.04-194</t>
  </si>
  <si>
    <t>ФСЭМ-2022, 91.17.04-194, приказ Минстроя России от 18.05.2022 г. № 378/пр</t>
  </si>
  <si>
    <t>Аппараты сварочные для сварки оптических кабелей со скалывателем</t>
  </si>
  <si>
    <t>91.21.22-341</t>
  </si>
  <si>
    <t>ФСЭМ-2022, 91.21.22-341, приказ Минстроя России от 18.05.2022 г. № 378/пр</t>
  </si>
  <si>
    <t>Рефлектометры оптические, рабочая длина волны 1310/1550/1625 нм</t>
  </si>
  <si>
    <t>01.3.01.07-0009</t>
  </si>
  <si>
    <t>ФСБЦ-2022, 01.3.01.07-0009, приказ Минстроя России от 18.05.2022 г. № 378/пр</t>
  </si>
  <si>
    <t>Спирт этиловый ректификованный технический, сорт I</t>
  </si>
  <si>
    <t>01.7.20.08-0123</t>
  </si>
  <si>
    <t>ФСБЦ-2022, 01.7.20.08-0123, приказ Минстроя России от 18.05.2022 г. № 378/пр</t>
  </si>
  <si>
    <t>Салфетка безворсовая сухая, размер 110х210 мм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</si>
  <si>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</si>
  <si>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</si>
  <si>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</si>
  <si>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</si>
  <si>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</si>
  <si>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</si>
  <si>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</si>
  <si>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</si>
  <si>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</si>
  <si>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1-100-30</t>
  </si>
  <si>
    <t>Средний разряд работы 3,0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</si>
  <si>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</si>
  <si>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</si>
  <si>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</si>
  <si>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</si>
  <si>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</si>
  <si>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</si>
  <si>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01.7.20.03-0012</t>
  </si>
  <si>
    <t>ФСБЦ-2022, 01.7.20.03-0012, приказ Минстроя России от 18.05.2022 г. № 378/пр</t>
  </si>
  <si>
    <t>Мешковина джутовая</t>
  </si>
  <si>
    <t>м2</t>
  </si>
  <si>
    <t>11.2.11.04-0101</t>
  </si>
  <si>
    <t>ФСБЦ-2022 доп.7, 11.2.11.04-0101, приказ Минстроя России от 02.08.2023 г. № 551/пр</t>
  </si>
  <si>
    <t>Фанера с наружными слоями из шпона березы, марка ФСФ, сорт I/II, шлифованная, толщина 4 мм</t>
  </si>
  <si>
    <t>м3</t>
  </si>
  <si>
    <t>14.1.01.01-0003</t>
  </si>
  <si>
    <t>ФСБЦ-2022, 14.1.01.01-0003, приказ Минстроя России от 18.05.2022 г. № 378/пр</t>
  </si>
  <si>
    <t>Клей столярный сухой</t>
  </si>
  <si>
    <t>01.7.15.03-0031</t>
  </si>
  <si>
    <t>ФСБЦ-2022 доп.11, 01.7.15.03-0031, приказ Минстроя России от 09.08.2024 г. № 524/пр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</si>
  <si>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</si>
  <si>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</si>
  <si>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</si>
  <si>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</si>
  <si>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</si>
  <si>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</si>
  <si>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</si>
  <si>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</si>
  <si>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</si>
  <si>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</si>
  <si>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</si>
  <si>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</si>
  <si>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01.7.15.07-0152</t>
  </si>
  <si>
    <t>ФСБЦ-2022, 01.7.15.07-0152, приказ Минстроя России от 18.05.2022 г. № 378/пр</t>
  </si>
  <si>
    <t>Дюбели пластмассовые с шурупами, диаметр 6 мм, длина 35 мм, диаметр шурупа 3,5 мм, длина шурупа 50 мм</t>
  </si>
  <si>
    <t>91.05.02-769</t>
  </si>
  <si>
    <t>ФСЭМ-2022, 91.05.02-769, приказ Минстроя России от 18.05.2022 г. № 378/пр</t>
  </si>
  <si>
    <t>Краны козловые передвижные, грузоподъемность до 3 т, высота подъема 3 м, пролет 3 м</t>
  </si>
  <si>
    <t>4-100-030</t>
  </si>
  <si>
    <t>91.05.13-001</t>
  </si>
  <si>
    <t>ФСЭМ-2022, 91.05.13-001, приказ Минстроя России от 18.05.2022 г. № 378/пр</t>
  </si>
  <si>
    <t>Автомобили бортовые, грузоподъемность до 6 т, с краном-манипулятором, грузоподъемность 4 т</t>
  </si>
  <si>
    <t>1-100-40</t>
  </si>
  <si>
    <t>Средний разряд работы 4,0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</si>
  <si>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</si>
  <si>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</si>
  <si>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</si>
  <si>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10.3.02.03-0012</t>
  </si>
  <si>
    <t>ФСБЦ-2022, 10.3.02.03-0012, приказ Минстроя России от 18.05.2022 г. № 378/пр</t>
  </si>
  <si>
    <t>Припои оловянно-свинцовые бессурьмянистые, марка ПОС40</t>
  </si>
  <si>
    <t>21.2.03.09-0101</t>
  </si>
  <si>
    <t>ФСБЦ-2022, 21.2.03.09-0101, приказ Минстроя России от 18.05.2022 г. № 378/пр</t>
  </si>
  <si>
    <t>Провод силовой АПРН 1х35-660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</si>
  <si>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</si>
  <si>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</si>
  <si>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</si>
  <si>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</si>
  <si>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</si>
  <si>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</si>
  <si>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</si>
  <si>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</si>
  <si>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</si>
  <si>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</si>
  <si>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</si>
  <si>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</si>
  <si>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</si>
  <si>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</si>
  <si>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</si>
  <si>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</si>
  <si>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</si>
  <si>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</si>
  <si>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</si>
  <si>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</si>
  <si>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</si>
  <si>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</si>
  <si>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</si>
  <si>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</si>
  <si>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</si>
  <si>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</si>
  <si>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</si>
  <si>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</si>
  <si>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</si>
  <si>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</si>
  <si>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</si>
  <si>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</si>
  <si>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</si>
  <si>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</si>
  <si>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</si>
  <si>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</si>
  <si>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</si>
  <si>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</si>
  <si>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</si>
  <si>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</si>
  <si>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12»</t>
  </si>
  <si>
    <t>ФГИС ЦС, конъюнктурный анализ</t>
  </si>
  <si>
    <t>Ресурсно-индексным</t>
  </si>
  <si>
    <t>Составлен(а) в текущем уровне цен на IV квартал 2025 года</t>
  </si>
  <si>
    <t>Раздел: ВОЛС - трасса 616 м * 3 нитки, труба в 2 нитки</t>
  </si>
  <si>
    <t>ГЭСНм 08-02-231-02</t>
  </si>
  <si>
    <t>ОТ (ЗТ)</t>
  </si>
  <si>
    <t>ЭМ</t>
  </si>
  <si>
    <t>ОТм(ЗТм) Средний разряд машинистов 4</t>
  </si>
  <si>
    <t>ОТм(ЗТм)</t>
  </si>
  <si>
    <t>Итого прямые затраты</t>
  </si>
  <si>
    <t>1.1</t>
  </si>
  <si>
    <t>ФОТ</t>
  </si>
  <si>
    <t>НР Электротехнические установки: на других объектах</t>
  </si>
  <si>
    <t>СП Электротехнические установки: на других объектах</t>
  </si>
  <si>
    <t>Всего по позиции</t>
  </si>
  <si>
    <t>=</t>
  </si>
  <si>
    <r>
      <t>Труба полимерная со структурированной стенкой "ЭЛЕКТРОКОР" для защиты кабелей Труба ЭЛЕКТРОКОР ЛАЙТ ОС  63/47 - N 750 гибкая</t>
    </r>
    <r>
      <rPr>
        <i/>
        <sz val="11"/>
        <rFont val="Arial"/>
        <family val="2"/>
        <charset val="204"/>
      </rPr>
      <t xml:space="preserve">
458,99 = 449,99 +  2% Заг.скл</t>
    </r>
  </si>
  <si>
    <t>ГЭСНм 08-02-412-03</t>
  </si>
  <si>
    <t>ОТм(ЗТм) Средний разряд машинистов 6</t>
  </si>
  <si>
    <t>М</t>
  </si>
  <si>
    <t>3.1</t>
  </si>
  <si>
    <t>ГЭСНм 08-02-412-10</t>
  </si>
  <si>
    <t>4.1</t>
  </si>
  <si>
    <t>ГЭСНм 10-06-048-06</t>
  </si>
  <si>
    <t>ОТм(ЗТм) Средний разряд машинистов 5</t>
  </si>
  <si>
    <t>5.1</t>
  </si>
  <si>
    <t>НР Оборудование связи: прокладка и монтаж сетей связи</t>
  </si>
  <si>
    <t>СП Оборудование связи: прокладка и монтаж сетей связи</t>
  </si>
  <si>
    <r>
      <t>Кабель ВОЛС связи оптический с броней из круглых стальных проволок ОКБ-4/2(2,0)Сп-16(2) 20кН</t>
    </r>
    <r>
      <rPr>
        <i/>
        <sz val="11"/>
        <rFont val="Arial"/>
        <family val="2"/>
        <charset val="204"/>
      </rPr>
      <t xml:space="preserve">
153,68 = 150,67 +  2% Заг.скл</t>
    </r>
  </si>
  <si>
    <t>ГЭСНм 08-02-143-05</t>
  </si>
  <si>
    <t>7.1</t>
  </si>
  <si>
    <r>
      <t>Маркер электронный МП-4 ВОЛС</t>
    </r>
    <r>
      <rPr>
        <i/>
        <sz val="11"/>
        <rFont val="Arial"/>
        <family val="2"/>
        <charset val="204"/>
      </rPr>
      <t xml:space="preserve">
2 160,30 = 2 117,94 +  2% Заг.скл</t>
    </r>
  </si>
  <si>
    <t>ГЭСНм 10-06-015-08</t>
  </si>
  <si>
    <t>10.1</t>
  </si>
  <si>
    <t>НР Оборудование связи: прокладка и монтаж междугородных линий связи</t>
  </si>
  <si>
    <t>СП Оборудование связи: прокладка и монтаж междугородных линий связи</t>
  </si>
  <si>
    <t>ГЭСНм 08-02-364-02</t>
  </si>
  <si>
    <t>11.1</t>
  </si>
  <si>
    <t>ГЭСНм 10-06-060-14</t>
  </si>
  <si>
    <t>13.1</t>
  </si>
  <si>
    <t>Оборудование :_x000D_
Кросс оптический для установки в стойку 19" невыдвижной, 16 одномодовых пигтейла типа FC (или SC, ST), 16 адаптеров FC/UPC (или FC/APC, SC/UPC, SC/APC, ST/UPC), высота 1U, 16 портов</t>
  </si>
  <si>
    <t>15.1</t>
  </si>
  <si>
    <t>17.1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</si>
  <si>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</si>
  <si>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</si>
  <si>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</si>
  <si>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</si>
  <si>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</si>
  <si>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</si>
  <si>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</si>
  <si>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</si>
  <si>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</si>
  <si>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</si>
  <si>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</si>
  <si>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</si>
  <si>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</si>
  <si>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</si>
  <si>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</si>
  <si>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</si>
  <si>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</si>
  <si>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</si>
  <si>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</si>
  <si>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</si>
  <si>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</si>
  <si>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</si>
  <si>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</si>
  <si>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</si>
  <si>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</si>
  <si>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</si>
  <si>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Система контроля частичных разрядов TOPAZ MPD</t>
  </si>
  <si>
    <t>ГЭСНм 10-03-001-02</t>
  </si>
  <si>
    <t>19.1</t>
  </si>
  <si>
    <t>ГЭСНм 11-03-001-01</t>
  </si>
  <si>
    <t>20.1</t>
  </si>
  <si>
    <t>НР Приборы, средства автоматизации и вычислительной техники</t>
  </si>
  <si>
    <t>СП Приборы, средства автоматизации и вычислительной техники</t>
  </si>
  <si>
    <r>
      <t>Оборудование :_x000D_
Система диагностики частичных разрядов в концевых муфтах в  составе: Шкаф ЧР измерительный - 4 шт., Шкаф ЧР серверный для ЩУ  ПС - 1 шт., Датчик регистрации высокочастотных импульсов TOPAZ ВЧ-  HF - 12 шт., Датчик акустический TOPAZ ВЧ-AC - 12 шт.</t>
    </r>
    <r>
      <rPr>
        <i/>
        <sz val="11"/>
        <color rgb="FF821E82"/>
        <rFont val="Arial"/>
        <family val="2"/>
        <charset val="204"/>
      </rPr>
      <t xml:space="preserve">
58 326 869,17 = 57 635 246,22 +  1,2% Заг.скл</t>
    </r>
  </si>
  <si>
    <t>ГЭСНм 08-02-409-09</t>
  </si>
  <si>
    <t>22.1</t>
  </si>
  <si>
    <t>24.1</t>
  </si>
  <si>
    <t>Раздел: Комплект системы мониторинга температуры кабелей TOPAZ СТК</t>
  </si>
  <si>
    <t>28.1</t>
  </si>
  <si>
    <t>29.1</t>
  </si>
  <si>
    <r>
      <t>Оборудование :_x000D_
Комплект системы мониторинга температуры кабелей TOPAZ СТК (вкл.  Датчики тока СКТ TOPAZ FOS - 6 шт.)</t>
    </r>
    <r>
      <rPr>
        <i/>
        <sz val="11"/>
        <color rgb="FF821E82"/>
        <rFont val="Arial"/>
        <family val="2"/>
        <charset val="204"/>
      </rPr>
      <t xml:space="preserve">
19 439 496,56 = 19 208 988,7 +  1,2% Заг.скл</t>
    </r>
  </si>
  <si>
    <t>31.1</t>
  </si>
  <si>
    <t>33.1</t>
  </si>
  <si>
    <t>Раздел: Монтаж оборудования</t>
  </si>
  <si>
    <t>ГЭСНм 08-01-125-01</t>
  </si>
  <si>
    <t>ОТм(ЗТм) Средний разряд машинистов 3</t>
  </si>
  <si>
    <t>37.1</t>
  </si>
  <si>
    <r>
      <t>Оборудование :_x000D_
Система бесперебойного питания серии АБП-ТТПТ-25-400-50-220 УХЛ4 (с АБ)</t>
    </r>
    <r>
      <rPr>
        <i/>
        <sz val="11"/>
        <color rgb="FF821E82"/>
        <rFont val="Arial"/>
        <family val="2"/>
        <charset val="204"/>
      </rPr>
      <t xml:space="preserve">
1 939 666,67 = 1 916 666,67 +  1,2% Заг.скл</t>
    </r>
  </si>
  <si>
    <t>ГЭСНм 10-03-013-05</t>
  </si>
  <si>
    <t>39.1</t>
  </si>
  <si>
    <r>
      <t>Оборудование :_x000D_
Сетевой коммутатор TOPAZ SW 516-4GTxSFP-12Tx-M-2LV-DGN</t>
    </r>
    <r>
      <rPr>
        <i/>
        <sz val="11"/>
        <color rgb="FF821E82"/>
        <rFont val="Arial"/>
        <family val="2"/>
        <charset val="204"/>
      </rPr>
      <t xml:space="preserve">
1 049 412,43 = 1 036 968,8 +  1,2%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</si>
  <si>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</si>
  <si>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</si>
  <si>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</si>
  <si>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</si>
  <si>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</si>
  <si>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</si>
  <si>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</si>
  <si>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</si>
  <si>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</si>
  <si>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</si>
  <si>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</si>
  <si>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</si>
  <si>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</si>
  <si>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</si>
  <si>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</si>
  <si>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</si>
  <si>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</si>
  <si>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</si>
  <si>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</si>
  <si>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</si>
  <si>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TYPE</t>
  </si>
  <si>
    <t>SOURCE_LINK</t>
  </si>
  <si>
    <t>RABMAT_EX</t>
  </si>
  <si>
    <t>TIP_RAB</t>
  </si>
  <si>
    <t>TYPE_TRUD</t>
  </si>
  <si>
    <t>TAB</t>
  </si>
  <si>
    <t>NAME</t>
  </si>
  <si>
    <t>EDIZM</t>
  </si>
  <si>
    <t>KOLL</t>
  </si>
  <si>
    <t>UCH</t>
  </si>
  <si>
    <t>PRICE_B</t>
  </si>
  <si>
    <t>PRICE_ED</t>
  </si>
  <si>
    <t>STOIM_B</t>
  </si>
  <si>
    <t>PRICE_C</t>
  </si>
  <si>
    <t>STOIM_C</t>
  </si>
  <si>
    <t>ZPM_B</t>
  </si>
  <si>
    <t>ZPM_ED</t>
  </si>
  <si>
    <t>STOIM_ZPM_B</t>
  </si>
  <si>
    <t>ZPM_C</t>
  </si>
  <si>
    <t>STOIM_ZPM_C</t>
  </si>
  <si>
    <t>CRC_GR_RES</t>
  </si>
  <si>
    <t>CRC_B</t>
  </si>
  <si>
    <t>CRC_C</t>
  </si>
  <si>
    <t>RABMAT</t>
  </si>
  <si>
    <t>WBS</t>
  </si>
  <si>
    <t>CBSI</t>
  </si>
  <si>
    <t>CBSII</t>
  </si>
  <si>
    <t>TechSpecCVORPP</t>
  </si>
  <si>
    <t>BuildingFinished</t>
  </si>
  <si>
    <t>PEREVOZKA</t>
  </si>
  <si>
    <t>Trud</t>
  </si>
  <si>
    <t>Mash</t>
  </si>
  <si>
    <t>Mat</t>
  </si>
  <si>
    <t>MatZak</t>
  </si>
  <si>
    <t>Oborud</t>
  </si>
  <si>
    <t>OborudZak</t>
  </si>
  <si>
    <t>ZeroStoim</t>
  </si>
  <si>
    <t>NegativeKoll</t>
  </si>
  <si>
    <t>ReUnionKollResurcy</t>
  </si>
  <si>
    <t>UnionOneUchRes</t>
  </si>
  <si>
    <t>IdLevel</t>
  </si>
  <si>
    <t>ViewCodes</t>
  </si>
  <si>
    <t>UnionCodes</t>
  </si>
  <si>
    <t>Ресурсная ведомость на</t>
  </si>
  <si>
    <t>Объект: ЛСР-05-01-01 Сети связи (ФСНБ-2022)</t>
  </si>
  <si>
    <t>Наименование</t>
  </si>
  <si>
    <t>Объем</t>
  </si>
  <si>
    <t>Текущая</t>
  </si>
  <si>
    <t>цена</t>
  </si>
  <si>
    <t>стоимость</t>
  </si>
  <si>
    <t xml:space="preserve">Материальные ресурсы </t>
  </si>
  <si>
    <t xml:space="preserve">Итого материальные ресурсы </t>
  </si>
  <si>
    <t xml:space="preserve">Оборудование </t>
  </si>
  <si>
    <t xml:space="preserve">Итого оборудование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</si>
</sst>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31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8" fillId="0" borderId="0" xfId="0" applyNumberFormat="1" applyFont="1" applyAlignment="1"/>
    <xf numFmtId="0" fontId="18" fillId="0" borderId="0" xfId="0" applyNumberFormat="1" applyFont="1" applyAlignment="1">
      <alignment wrapText="1"/>
    </xf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8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6" fillId="0" borderId="0" xfId="0" applyNumberFormat="1" applyFont="1" applyAlignment="1"/>
    <xf numFmtId="164" fontId="11" fillId="0" borderId="0" xfId="0" applyNumberFormat="1" applyFont="1" applyAlignment="1">
      <alignment horizontal="right"/>
    </xf>
    <xf numFmtId="0" fontId="18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8" fillId="0" borderId="0" xfId="0" applyNumberFormat="1" applyFont="1" applyAlignment="1">
      <alignment horizontal="center"/>
    </xf>
    <xf numFmtId="0" fontId="18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5" fontId="23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 wrapText="1"/>
    </xf>
    <xf numFmtId="166" fontId="23" fillId="0" borderId="0" xfId="0" applyNumberFormat="1" applyFont="1" applyAlignment="1">
      <alignment horizontal="right" vertical="top"/>
    </xf>
    <xf numFmtId="165" fontId="25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5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5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23" fillId="0" borderId="1" xfId="0" quotePrefix="1" applyFont="1" applyBorder="1" applyAlignment="1">
      <alignment horizontal="left" vertical="top" wrapText="1"/>
    </xf>
    <xf numFmtId="0" fontId="26" fillId="0" borderId="0" xfId="0" applyFont="1"/>
    <xf numFmtId="0" fontId="27" fillId="0" borderId="1" xfId="0" quotePrefix="1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right" vertical="top" wrapText="1"/>
    </xf>
    <xf numFmtId="0" fontId="27" fillId="0" borderId="1" xfId="0" applyFont="1" applyBorder="1" applyAlignment="1">
      <alignment horizontal="right" vertical="top"/>
    </xf>
    <xf numFmtId="165" fontId="27" fillId="0" borderId="1" xfId="0" applyNumberFormat="1" applyFont="1" applyBorder="1" applyAlignment="1">
      <alignment horizontal="right" vertical="top"/>
    </xf>
    <xf numFmtId="0" fontId="27" fillId="0" borderId="1" xfId="0" applyFont="1" applyBorder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0" fontId="25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165" fontId="25" fillId="0" borderId="2" xfId="0" applyNumberFormat="1" applyFont="1" applyBorder="1" applyAlignment="1">
      <alignment horizontal="right" vertical="top"/>
    </xf>
    <xf numFmtId="0" fontId="25" fillId="0" borderId="2" xfId="0" applyFont="1" applyBorder="1" applyAlignment="1">
      <alignment horizontal="right" vertical="top"/>
    </xf>
    <xf numFmtId="165" fontId="11" fillId="0" borderId="0" xfId="0" applyNumberFormat="1" applyFont="1" applyAlignment="1">
      <alignment horizontal="right"/>
    </xf>
    <xf numFmtId="165" fontId="11" fillId="0" borderId="0" xfId="0" applyNumberFormat="1" applyFont="1" applyAlignment="1"/>
    <xf numFmtId="165" fontId="12" fillId="0" borderId="0" xfId="0" applyNumberFormat="1" applyFont="1" applyAlignment="1"/>
    <xf numFmtId="166" fontId="12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8" fillId="0" borderId="0" xfId="0" applyNumberFormat="1" applyFont="1" applyAlignment="1">
      <alignment horizontal="left"/>
    </xf>
    <xf numFmtId="0" fontId="18" fillId="0" borderId="1" xfId="0" applyNumberFormat="1" applyFont="1" applyBorder="1" applyAlignment="1">
      <alignment horizontal="left"/>
    </xf>
    <xf numFmtId="0" fontId="18" fillId="0" borderId="0" xfId="0" applyNumberFormat="1" applyFont="1" applyAlignment="1">
      <alignment horizontal="right"/>
    </xf>
    <xf numFmtId="0" fontId="22" fillId="0" borderId="7" xfId="0" quotePrefix="1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49" fontId="23" fillId="0" borderId="7" xfId="0" applyNumberFormat="1" applyFont="1" applyBorder="1" applyAlignment="1">
      <alignment horizontal="left" vertical="top" wrapText="1"/>
    </xf>
    <xf numFmtId="0" fontId="23" fillId="0" borderId="7" xfId="0" applyFont="1" applyBorder="1" applyAlignment="1">
      <alignment horizontal="left" wrapText="1"/>
    </xf>
    <xf numFmtId="0" fontId="23" fillId="0" borderId="7" xfId="0" applyFont="1" applyBorder="1" applyAlignment="1">
      <alignment horizontal="right" wrapText="1"/>
    </xf>
    <xf numFmtId="165" fontId="23" fillId="0" borderId="7" xfId="0" applyNumberFormat="1" applyFont="1" applyBorder="1" applyAlignment="1">
      <alignment horizontal="right" wrapText="1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30" fillId="0" borderId="2" xfId="0" applyNumberFormat="1" applyFont="1" applyBorder="1" applyAlignment="1">
      <alignment horizontal="center"/>
    </xf>
    <xf numFmtId="0" fontId="25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165" fontId="25" fillId="0" borderId="0" xfId="0" applyNumberFormat="1" applyFont="1" applyAlignment="1">
      <alignment horizontal="left" vertical="top"/>
    </xf>
    <xf numFmtId="165" fontId="25" fillId="0" borderId="2" xfId="0" applyNumberFormat="1" applyFont="1" applyBorder="1" applyAlignment="1">
      <alignment horizontal="right" vertical="top"/>
    </xf>
    <xf numFmtId="165" fontId="29" fillId="0" borderId="0" xfId="0" applyNumberFormat="1" applyFont="1" applyAlignment="1">
      <alignment horizontal="left" vertical="top"/>
    </xf>
    <xf numFmtId="165" fontId="29" fillId="0" borderId="2" xfId="0" applyNumberFormat="1" applyFont="1" applyBorder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center" vertical="top" wrapText="1"/>
    </xf>
    <xf numFmtId="165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5" fillId="0" borderId="1" xfId="0" applyNumberFormat="1" applyFont="1" applyBorder="1" applyAlignment="1">
      <alignment horizontal="center" wrapText="1"/>
    </xf>
    <xf numFmtId="0" fontId="15" fillId="0" borderId="0" xfId="0" applyNumberFormat="1" applyFont="1" applyAlignment="1">
      <alignment horizontal="center" wrapText="1"/>
    </xf>
    <xf numFmtId="0" fontId="20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25" fillId="0" borderId="7" xfId="0" applyFont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right"/>
    </xf>
    <xf numFmtId="165" fontId="25" fillId="0" borderId="7" xfId="0" applyNumberFormat="1" applyFont="1" applyBorder="1" applyAlignment="1">
      <alignment horizontal="right"/>
    </xf>
    <xf numFmtId="0" fontId="21" fillId="0" borderId="7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97"/>
  <sheetViews>
    <sheetView tabSelected="1" topLeftCell="A21" zoomScaleNormal="100" workbookViewId="0">
      <selection activeCell="A20" sqref="A20:L20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119" t="s">
        <v>503</v>
      </c>
      <c r="B2" s="119"/>
      <c r="C2" s="119"/>
      <c r="D2" s="119"/>
      <c r="E2" s="119"/>
      <c r="F2" s="120" t="s">
        <v>542</v>
      </c>
      <c r="G2" s="120"/>
      <c r="H2" s="120"/>
      <c r="I2" s="120"/>
      <c r="J2" s="120"/>
      <c r="K2" s="120"/>
      <c r="L2" s="120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119" t="s">
        <v>504</v>
      </c>
      <c r="B4" s="119"/>
      <c r="C4" s="119"/>
      <c r="D4" s="119"/>
      <c r="E4" s="119"/>
      <c r="F4" s="12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0"/>
      <c r="H4" s="120"/>
      <c r="I4" s="120"/>
      <c r="J4" s="120"/>
      <c r="K4" s="120"/>
      <c r="L4" s="120"/>
      <c r="CO4" s="37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127.5" x14ac:dyDescent="0.2">
      <c r="A6" s="119" t="s">
        <v>505</v>
      </c>
      <c r="B6" s="119"/>
      <c r="C6" s="119"/>
      <c r="D6" s="119"/>
      <c r="E6" s="119"/>
      <c r="F6" s="12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0"/>
      <c r="H6" s="120"/>
      <c r="I6" s="120"/>
      <c r="J6" s="120"/>
      <c r="K6" s="120"/>
      <c r="L6" s="120"/>
      <c r="CO6" s="37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119" t="s">
        <v>506</v>
      </c>
      <c r="B8" s="119"/>
      <c r="C8" s="119"/>
      <c r="D8" s="119"/>
      <c r="E8" s="119"/>
      <c r="F8" s="120" t="s">
        <v>357</v>
      </c>
      <c r="G8" s="120"/>
      <c r="H8" s="120"/>
      <c r="I8" s="120"/>
      <c r="J8" s="120"/>
      <c r="K8" s="120"/>
      <c r="L8" s="120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119" t="s">
        <v>507</v>
      </c>
      <c r="B10" s="119"/>
      <c r="C10" s="119"/>
      <c r="D10" s="119"/>
      <c r="E10" s="119"/>
      <c r="F10" s="120" t="s">
        <v>359</v>
      </c>
      <c r="G10" s="120"/>
      <c r="H10" s="120"/>
      <c r="I10" s="120"/>
      <c r="J10" s="120"/>
      <c r="K10" s="120"/>
      <c r="L10" s="120"/>
    </row>
    <row r="11" spans="1:93" ht="12.75" customHeight="1" x14ac:dyDescent="0.2">
      <c r="A11" s="13"/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</row>
    <row r="12" spans="1:93" ht="12.75" customHeight="1" x14ac:dyDescent="0.2">
      <c r="A12" s="119" t="s">
        <v>508</v>
      </c>
      <c r="B12" s="119"/>
      <c r="C12" s="119"/>
      <c r="D12" s="119"/>
      <c r="E12" s="119"/>
      <c r="F12" s="120" t="s">
        <v>543</v>
      </c>
      <c r="G12" s="120"/>
      <c r="H12" s="120"/>
      <c r="I12" s="120"/>
      <c r="J12" s="120"/>
      <c r="K12" s="120"/>
      <c r="L12" s="120"/>
    </row>
    <row r="13" spans="1:93" ht="12.75" customHeight="1" x14ac:dyDescent="0.2">
      <c r="A13" s="13"/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</row>
    <row r="14" spans="1:93" ht="12.75" customHeight="1" x14ac:dyDescent="0.2">
      <c r="A14" s="119" t="s">
        <v>509</v>
      </c>
      <c r="B14" s="119"/>
      <c r="C14" s="119"/>
      <c r="D14" s="119"/>
      <c r="E14" s="119"/>
      <c r="F14" s="120" t="str">
        <f>IF(Source!CZ12 &lt;&gt; "", Source!CZ12, "")</f>
        <v>Московская область</v>
      </c>
      <c r="G14" s="120"/>
      <c r="H14" s="120"/>
      <c r="I14" s="120"/>
      <c r="J14" s="120"/>
      <c r="K14" s="120"/>
      <c r="L14" s="120"/>
    </row>
    <row r="15" spans="1:93" ht="12.75" customHeight="1" x14ac:dyDescent="0.2">
      <c r="A15" s="13"/>
      <c r="B15" s="13"/>
      <c r="C15" s="13"/>
      <c r="D15" s="13"/>
      <c r="E15" s="13"/>
      <c r="F15" s="14"/>
      <c r="G15" s="14"/>
      <c r="H15" s="14"/>
      <c r="I15" s="14"/>
      <c r="J15" s="14"/>
      <c r="K15" s="14"/>
      <c r="L15" s="12"/>
    </row>
    <row r="16" spans="1:93" ht="12.75" customHeight="1" x14ac:dyDescent="0.2">
      <c r="A16" s="119" t="s">
        <v>510</v>
      </c>
      <c r="B16" s="119"/>
      <c r="C16" s="119"/>
      <c r="D16" s="119"/>
      <c r="E16" s="119"/>
      <c r="F16" s="120" t="str">
        <f>IF(Source!DA12 &lt;&gt; "", Source!DA12, "")</f>
        <v>Московская область</v>
      </c>
      <c r="G16" s="120"/>
      <c r="H16" s="120"/>
      <c r="I16" s="120"/>
      <c r="J16" s="120"/>
      <c r="K16" s="120"/>
      <c r="L16" s="120"/>
    </row>
    <row r="17" spans="1:12" ht="12.75" customHeight="1" x14ac:dyDescent="0.2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12" ht="12.75" customHeight="1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15.75" customHeight="1" x14ac:dyDescent="0.25">
      <c r="A19" s="115"/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</row>
    <row r="20" spans="1:12" ht="14.25" customHeight="1" x14ac:dyDescent="0.2">
      <c r="A20" s="112" t="s">
        <v>511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</row>
    <row r="21" spans="1:12" ht="14.25" customHeight="1" x14ac:dyDescent="0.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15.75" customHeight="1" x14ac:dyDescent="0.25">
      <c r="A22" s="115" t="str">
        <f>IF(Source!G12&lt;&gt;"Новый объект", Source!G12, "")</f>
        <v>ЛСР-05-01-01 Сети связи (ФСНБ-2022)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</row>
    <row r="23" spans="1:12" ht="14.25" customHeight="1" x14ac:dyDescent="0.2">
      <c r="A23" s="112" t="s">
        <v>512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</row>
    <row r="24" spans="1:12" ht="14.25" customHeight="1" x14ac:dyDescent="0.2">
      <c r="A24" s="17"/>
      <c r="B24" s="17"/>
      <c r="C24" s="17"/>
      <c r="D24" s="17"/>
      <c r="E24" s="17"/>
      <c r="F24" s="18"/>
      <c r="G24" s="18"/>
      <c r="H24" s="18"/>
      <c r="I24" s="18"/>
      <c r="J24" s="18"/>
      <c r="K24" s="18"/>
      <c r="L24" s="18"/>
    </row>
    <row r="25" spans="1:12" ht="15.75" customHeight="1" x14ac:dyDescent="0.25">
      <c r="A25" s="116" t="str">
        <f>CONCATENATE( "ЛОКАЛЬНАЯ СМЕТА № ", Source!L20, " ",Source!CM20)</f>
        <v xml:space="preserve">ЛОКАЛЬНАЯ СМЕТА № ЛСР-05-01-01 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</row>
    <row r="26" spans="1:12" ht="15" customHeight="1" x14ac:dyDescent="0.25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19"/>
    </row>
    <row r="27" spans="1:12" ht="18" customHeight="1" x14ac:dyDescent="0.25">
      <c r="A27" s="117" t="str">
        <f>IF(Source!G20&lt;&gt;"Новая локальная смета", Source!G20, "")</f>
        <v>ЛСР-05-01-01 Сети связи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</row>
    <row r="28" spans="1:12" ht="14.25" customHeight="1" x14ac:dyDescent="0.2">
      <c r="A28" s="112" t="s">
        <v>513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</row>
    <row r="29" spans="1:12" ht="14.25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12" ht="14.25" customHeight="1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spans="1:12" ht="12.75" customHeight="1" x14ac:dyDescent="0.2">
      <c r="A31" s="10" t="s">
        <v>514</v>
      </c>
      <c r="B31" s="10"/>
      <c r="C31" s="22" t="s">
        <v>544</v>
      </c>
      <c r="D31" s="10" t="s">
        <v>515</v>
      </c>
      <c r="E31" s="10"/>
      <c r="F31" s="10"/>
      <c r="G31" s="10"/>
      <c r="H31" s="10"/>
      <c r="I31" s="10"/>
      <c r="J31" s="10"/>
      <c r="K31" s="10"/>
      <c r="L31" s="10"/>
    </row>
    <row r="32" spans="1:12" ht="12.75" customHeight="1" x14ac:dyDescent="0.2">
      <c r="A32" s="10"/>
      <c r="B32" s="10"/>
      <c r="C32" s="23"/>
      <c r="D32" s="10"/>
      <c r="E32" s="10"/>
      <c r="F32" s="10"/>
      <c r="G32" s="10"/>
      <c r="H32" s="10"/>
      <c r="I32" s="10"/>
      <c r="J32" s="10"/>
      <c r="K32" s="10"/>
      <c r="L32" s="10"/>
    </row>
    <row r="33" spans="1:12" ht="12.75" customHeight="1" x14ac:dyDescent="0.2">
      <c r="A33" s="10" t="s">
        <v>516</v>
      </c>
      <c r="B33" s="10"/>
      <c r="C33" s="118"/>
      <c r="D33" s="118"/>
      <c r="E33" s="118"/>
      <c r="F33" s="118"/>
      <c r="G33" s="118"/>
      <c r="H33" s="118"/>
      <c r="I33" s="118"/>
      <c r="J33" s="118"/>
      <c r="K33" s="118"/>
      <c r="L33" s="118"/>
    </row>
    <row r="34" spans="1:12" ht="12.75" customHeight="1" x14ac:dyDescent="0.2">
      <c r="A34" s="24"/>
      <c r="B34" s="25"/>
      <c r="C34" s="112" t="s">
        <v>517</v>
      </c>
      <c r="D34" s="112"/>
      <c r="E34" s="112"/>
      <c r="F34" s="112"/>
      <c r="G34" s="112"/>
      <c r="H34" s="112"/>
      <c r="I34" s="112"/>
      <c r="J34" s="112"/>
      <c r="K34" s="112"/>
      <c r="L34" s="112"/>
    </row>
    <row r="35" spans="1:12" ht="14.25" customHeight="1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  <row r="36" spans="1:12" ht="14.25" customHeight="1" x14ac:dyDescent="0.2">
      <c r="A36" s="26" t="s">
        <v>545</v>
      </c>
      <c r="B36" s="17"/>
      <c r="C36" s="17"/>
      <c r="D36" s="27"/>
      <c r="E36" s="17"/>
      <c r="F36" s="17"/>
      <c r="G36" s="17"/>
      <c r="H36" s="17"/>
      <c r="I36" s="17"/>
      <c r="J36" s="17"/>
      <c r="K36" s="17"/>
      <c r="L36" s="17"/>
    </row>
    <row r="37" spans="1:12" ht="14.25" customHeight="1" x14ac:dyDescent="0.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spans="1:12" ht="14.25" customHeight="1" x14ac:dyDescent="0.2">
      <c r="A38" s="26" t="s">
        <v>518</v>
      </c>
      <c r="B38" s="17"/>
      <c r="C38" s="113">
        <f>C41+C42+C43+C44</f>
        <v>83339.16</v>
      </c>
      <c r="D38" s="114"/>
      <c r="E38" s="10" t="s">
        <v>519</v>
      </c>
      <c r="F38" s="15"/>
      <c r="G38" s="15"/>
      <c r="H38" s="15"/>
      <c r="I38" s="15"/>
      <c r="J38" s="15"/>
      <c r="K38" s="15"/>
      <c r="L38" s="17"/>
    </row>
    <row r="39" spans="1:12" ht="14.25" customHeight="1" x14ac:dyDescent="0.2">
      <c r="A39" s="26"/>
      <c r="B39" s="17"/>
      <c r="C39" s="74"/>
      <c r="D39" s="28"/>
      <c r="E39" s="10"/>
      <c r="F39" s="15"/>
      <c r="G39" s="10" t="s">
        <v>520</v>
      </c>
      <c r="H39" s="17"/>
      <c r="I39" s="10"/>
      <c r="J39" s="10"/>
      <c r="K39" s="76">
        <f>ROUND(SUM(AR52:AR690)/1000, 2)</f>
        <v>498.46</v>
      </c>
      <c r="L39" s="10" t="s">
        <v>519</v>
      </c>
    </row>
    <row r="40" spans="1:12" ht="14.25" customHeight="1" x14ac:dyDescent="0.2">
      <c r="A40" s="17"/>
      <c r="B40" s="29" t="s">
        <v>521</v>
      </c>
      <c r="C40" s="75"/>
      <c r="D40" s="17"/>
      <c r="E40" s="10"/>
      <c r="F40" s="15"/>
      <c r="G40" s="10" t="s">
        <v>522</v>
      </c>
      <c r="H40" s="17"/>
      <c r="I40" s="10"/>
      <c r="J40" s="10"/>
      <c r="K40" s="76">
        <f>ROUND(SUM(AT52:AT690)/1000, 2)</f>
        <v>16.43</v>
      </c>
      <c r="L40" s="10" t="s">
        <v>519</v>
      </c>
    </row>
    <row r="41" spans="1:12" ht="14.25" customHeight="1" x14ac:dyDescent="0.2">
      <c r="A41" s="17"/>
      <c r="B41" s="26" t="s">
        <v>523</v>
      </c>
      <c r="C41" s="113">
        <f>ROUND((Source!F247)/1000, 2)</f>
        <v>918.88</v>
      </c>
      <c r="D41" s="114"/>
      <c r="E41" s="10" t="s">
        <v>519</v>
      </c>
      <c r="F41" s="15"/>
      <c r="G41" s="10" t="s">
        <v>524</v>
      </c>
      <c r="H41" s="17"/>
      <c r="I41" s="10"/>
      <c r="J41" s="28"/>
      <c r="K41" s="77">
        <f>Source!F252</f>
        <v>650.10360000000003</v>
      </c>
      <c r="L41" s="10" t="s">
        <v>363</v>
      </c>
    </row>
    <row r="42" spans="1:12" ht="14.25" customHeight="1" x14ac:dyDescent="0.2">
      <c r="A42" s="17"/>
      <c r="B42" s="26" t="s">
        <v>525</v>
      </c>
      <c r="C42" s="113">
        <f>ROUND((Source!F248)/1000, 2)</f>
        <v>1649.14</v>
      </c>
      <c r="D42" s="114"/>
      <c r="E42" s="10" t="s">
        <v>519</v>
      </c>
      <c r="F42" s="15"/>
      <c r="G42" s="10" t="s">
        <v>526</v>
      </c>
      <c r="H42" s="17"/>
      <c r="I42" s="10"/>
      <c r="J42" s="30"/>
      <c r="K42" s="77">
        <f>Source!F253</f>
        <v>18.04</v>
      </c>
      <c r="L42" s="10" t="s">
        <v>363</v>
      </c>
    </row>
    <row r="43" spans="1:12" ht="14.25" customHeight="1" x14ac:dyDescent="0.2">
      <c r="A43" s="17"/>
      <c r="B43" s="26" t="s">
        <v>527</v>
      </c>
      <c r="C43" s="113">
        <f>ROUND((Source!F239)/1000, 2)</f>
        <v>80771.14</v>
      </c>
      <c r="D43" s="114"/>
      <c r="E43" s="10" t="s">
        <v>519</v>
      </c>
      <c r="F43" s="15"/>
      <c r="G43" s="10"/>
      <c r="H43" s="10"/>
      <c r="I43" s="10"/>
      <c r="J43" s="10"/>
      <c r="K43" s="15"/>
      <c r="L43" s="10"/>
    </row>
    <row r="44" spans="1:12" ht="14.25" customHeight="1" x14ac:dyDescent="0.2">
      <c r="A44" s="17"/>
      <c r="B44" s="26" t="s">
        <v>528</v>
      </c>
      <c r="C44" s="113">
        <f>ROUND((Source!F249)/1000, 2)</f>
        <v>0</v>
      </c>
      <c r="D44" s="114"/>
      <c r="E44" s="10" t="s">
        <v>519</v>
      </c>
      <c r="F44" s="15"/>
      <c r="G44" s="10"/>
      <c r="H44" s="10"/>
      <c r="I44" s="10"/>
      <c r="J44" s="10"/>
      <c r="K44" s="15"/>
      <c r="L44" s="10"/>
    </row>
    <row r="45" spans="1:12" ht="14.25" customHeight="1" x14ac:dyDescent="0.2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</row>
    <row r="46" spans="1:12" ht="12.75" customHeight="1" x14ac:dyDescent="0.2">
      <c r="A46" s="100" t="s">
        <v>529</v>
      </c>
      <c r="B46" s="100" t="s">
        <v>530</v>
      </c>
      <c r="C46" s="100" t="s">
        <v>531</v>
      </c>
      <c r="D46" s="100" t="s">
        <v>532</v>
      </c>
      <c r="E46" s="103" t="s">
        <v>533</v>
      </c>
      <c r="F46" s="104"/>
      <c r="G46" s="105"/>
      <c r="H46" s="103" t="s">
        <v>534</v>
      </c>
      <c r="I46" s="104"/>
      <c r="J46" s="104"/>
      <c r="K46" s="104"/>
      <c r="L46" s="105"/>
    </row>
    <row r="47" spans="1:12" ht="12.75" customHeight="1" x14ac:dyDescent="0.2">
      <c r="A47" s="101"/>
      <c r="B47" s="101"/>
      <c r="C47" s="101"/>
      <c r="D47" s="101"/>
      <c r="E47" s="106"/>
      <c r="F47" s="107"/>
      <c r="G47" s="108"/>
      <c r="H47" s="106"/>
      <c r="I47" s="107"/>
      <c r="J47" s="107"/>
      <c r="K47" s="107"/>
      <c r="L47" s="108"/>
    </row>
    <row r="48" spans="1:12" ht="12.75" customHeight="1" x14ac:dyDescent="0.2">
      <c r="A48" s="101"/>
      <c r="B48" s="101"/>
      <c r="C48" s="101"/>
      <c r="D48" s="101"/>
      <c r="E48" s="106"/>
      <c r="F48" s="107"/>
      <c r="G48" s="108"/>
      <c r="H48" s="106"/>
      <c r="I48" s="107"/>
      <c r="J48" s="107"/>
      <c r="K48" s="107"/>
      <c r="L48" s="108"/>
    </row>
    <row r="49" spans="1:83" ht="12.75" customHeight="1" x14ac:dyDescent="0.2">
      <c r="A49" s="101"/>
      <c r="B49" s="101"/>
      <c r="C49" s="101"/>
      <c r="D49" s="101"/>
      <c r="E49" s="109"/>
      <c r="F49" s="110"/>
      <c r="G49" s="111"/>
      <c r="H49" s="109"/>
      <c r="I49" s="110"/>
      <c r="J49" s="110"/>
      <c r="K49" s="110"/>
      <c r="L49" s="111"/>
    </row>
    <row r="50" spans="1:83" ht="51" customHeight="1" x14ac:dyDescent="0.2">
      <c r="A50" s="102"/>
      <c r="B50" s="102"/>
      <c r="C50" s="102"/>
      <c r="D50" s="102"/>
      <c r="E50" s="32" t="s">
        <v>535</v>
      </c>
      <c r="F50" s="32" t="s">
        <v>536</v>
      </c>
      <c r="G50" s="33" t="s">
        <v>537</v>
      </c>
      <c r="H50" s="32" t="s">
        <v>538</v>
      </c>
      <c r="I50" s="32" t="s">
        <v>539</v>
      </c>
      <c r="J50" s="32" t="s">
        <v>540</v>
      </c>
      <c r="K50" s="32" t="s">
        <v>536</v>
      </c>
      <c r="L50" s="32" t="s">
        <v>541</v>
      </c>
    </row>
    <row r="51" spans="1:83" ht="14.25" customHeight="1" x14ac:dyDescent="0.2">
      <c r="A51" s="34">
        <v>1</v>
      </c>
      <c r="B51" s="34">
        <v>2</v>
      </c>
      <c r="C51" s="34">
        <v>3</v>
      </c>
      <c r="D51" s="34">
        <v>4</v>
      </c>
      <c r="E51" s="34">
        <v>5</v>
      </c>
      <c r="F51" s="34">
        <v>6</v>
      </c>
      <c r="G51" s="34">
        <v>7</v>
      </c>
      <c r="H51" s="34">
        <v>8</v>
      </c>
      <c r="I51" s="34">
        <v>9</v>
      </c>
      <c r="J51" s="34">
        <v>10</v>
      </c>
      <c r="K51" s="36">
        <v>11</v>
      </c>
      <c r="L51" s="36">
        <v>12</v>
      </c>
    </row>
    <row r="53" spans="1:83" ht="16.5" x14ac:dyDescent="0.2">
      <c r="A53" s="99" t="s">
        <v>546</v>
      </c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</row>
    <row r="54" spans="1:83" ht="57" x14ac:dyDescent="0.2">
      <c r="A54" s="38" t="s">
        <v>19</v>
      </c>
      <c r="B54" s="40" t="s">
        <v>547</v>
      </c>
      <c r="C54" s="40" t="str">
        <f>Source!G28</f>
        <v>Прокладка труб гибких гофрированных полиэтиленовых в траншее для защиты одного кабеля диаметром: 63 мм</v>
      </c>
      <c r="D54" s="41" t="str">
        <f>Source!H28</f>
        <v>100 м</v>
      </c>
      <c r="E54" s="42">
        <f>Source!K28</f>
        <v>12.32</v>
      </c>
      <c r="F54" s="42"/>
      <c r="G54" s="42">
        <f>Source!I28</f>
        <v>12.32</v>
      </c>
      <c r="H54" s="44"/>
      <c r="I54" s="43"/>
      <c r="J54" s="44"/>
      <c r="K54" s="43"/>
      <c r="L54" s="44"/>
    </row>
    <row r="55" spans="1:83" x14ac:dyDescent="0.2">
      <c r="C55" s="45" t="str">
        <f>"Объем: "&amp;Source!I28&amp;"=616*"&amp;"2/"&amp;"100"</f>
        <v>Объем: 12,32=616*2/100</v>
      </c>
    </row>
    <row r="56" spans="1:83" ht="15" x14ac:dyDescent="0.2">
      <c r="A56" s="39"/>
      <c r="B56" s="42">
        <v>1</v>
      </c>
      <c r="C56" s="39" t="s">
        <v>548</v>
      </c>
      <c r="D56" s="41" t="s">
        <v>363</v>
      </c>
      <c r="E56" s="46"/>
      <c r="F56" s="42"/>
      <c r="G56" s="42">
        <f>Source!U28</f>
        <v>59.628799999999998</v>
      </c>
      <c r="H56" s="42"/>
      <c r="I56" s="42"/>
      <c r="J56" s="42"/>
      <c r="K56" s="42"/>
      <c r="L56" s="47">
        <f>SUM(L57:L57)-SUMIF(CE57:CE57, 1, L57:L57)</f>
        <v>38245.910000000003</v>
      </c>
    </row>
    <row r="57" spans="1:83" ht="14.25" x14ac:dyDescent="0.2">
      <c r="A57" s="40"/>
      <c r="B57" s="40" t="s">
        <v>361</v>
      </c>
      <c r="C57" s="40" t="s">
        <v>362</v>
      </c>
      <c r="D57" s="41" t="s">
        <v>363</v>
      </c>
      <c r="E57" s="42">
        <v>4.84</v>
      </c>
      <c r="F57" s="42"/>
      <c r="G57" s="42">
        <f>SmtRes!CX1</f>
        <v>59.628799999999998</v>
      </c>
      <c r="H57" s="44"/>
      <c r="I57" s="43"/>
      <c r="J57" s="44">
        <f>SmtRes!CZ1</f>
        <v>641.4</v>
      </c>
      <c r="K57" s="43"/>
      <c r="L57" s="44">
        <f>SmtRes!DI1</f>
        <v>38245.910000000003</v>
      </c>
    </row>
    <row r="58" spans="1:83" ht="15" x14ac:dyDescent="0.2">
      <c r="A58" s="39"/>
      <c r="B58" s="42">
        <v>2</v>
      </c>
      <c r="C58" s="39" t="s">
        <v>549</v>
      </c>
      <c r="D58" s="41"/>
      <c r="E58" s="46"/>
      <c r="F58" s="42"/>
      <c r="G58" s="42"/>
      <c r="H58" s="42"/>
      <c r="I58" s="42"/>
      <c r="J58" s="42"/>
      <c r="K58" s="42"/>
      <c r="L58" s="47">
        <f>SUM(L59:L61)-SUMIF(CE59:CE61, 1, L59:L61)</f>
        <v>236.85000000000002</v>
      </c>
    </row>
    <row r="59" spans="1:83" ht="15" x14ac:dyDescent="0.2">
      <c r="A59" s="39"/>
      <c r="B59" s="42"/>
      <c r="C59" s="39" t="s">
        <v>551</v>
      </c>
      <c r="D59" s="41" t="s">
        <v>363</v>
      </c>
      <c r="E59" s="46"/>
      <c r="F59" s="42"/>
      <c r="G59" s="42">
        <f>Source!V28</f>
        <v>0.36959999999999998</v>
      </c>
      <c r="H59" s="42"/>
      <c r="I59" s="42"/>
      <c r="J59" s="42"/>
      <c r="K59" s="42"/>
      <c r="L59" s="47">
        <f>SUMIF(CE60:CE61, 1, L60:L61)</f>
        <v>296.33</v>
      </c>
      <c r="CE59">
        <v>1</v>
      </c>
    </row>
    <row r="60" spans="1:83" ht="28.5" x14ac:dyDescent="0.2">
      <c r="A60" s="40"/>
      <c r="B60" s="40" t="s">
        <v>366</v>
      </c>
      <c r="C60" s="40" t="s">
        <v>368</v>
      </c>
      <c r="D60" s="41" t="s">
        <v>369</v>
      </c>
      <c r="E60" s="42">
        <v>0.03</v>
      </c>
      <c r="F60" s="42"/>
      <c r="G60" s="42">
        <f>SmtRes!CX3</f>
        <v>0.36959999999999998</v>
      </c>
      <c r="H60" s="44"/>
      <c r="I60" s="43"/>
      <c r="J60" s="44">
        <f>SmtRes!CZ3</f>
        <v>640.84</v>
      </c>
      <c r="K60" s="43"/>
      <c r="L60" s="44">
        <f>SmtRes!DG3</f>
        <v>236.85</v>
      </c>
    </row>
    <row r="61" spans="1:83" ht="28.5" x14ac:dyDescent="0.2">
      <c r="A61" s="40"/>
      <c r="B61" s="40" t="s">
        <v>370</v>
      </c>
      <c r="C61" s="48" t="s">
        <v>550</v>
      </c>
      <c r="D61" s="49" t="s">
        <v>363</v>
      </c>
      <c r="E61" s="50">
        <f>SmtRes!DO3*SmtRes!AT3</f>
        <v>0.03</v>
      </c>
      <c r="F61" s="50"/>
      <c r="G61" s="50">
        <f>ROUND(E61*G54, 7)</f>
        <v>0.36959999999999998</v>
      </c>
      <c r="H61" s="51"/>
      <c r="I61" s="52"/>
      <c r="J61" s="51">
        <f>ROUND(SmtRes!AG3/SmtRes!DO3, 2)</f>
        <v>801.75</v>
      </c>
      <c r="K61" s="52"/>
      <c r="L61" s="51">
        <f>SmtRes!DH3</f>
        <v>296.33</v>
      </c>
      <c r="CE61">
        <v>1</v>
      </c>
    </row>
    <row r="62" spans="1:83" ht="15" x14ac:dyDescent="0.2">
      <c r="A62" s="40"/>
      <c r="B62" s="40"/>
      <c r="C62" s="54" t="s">
        <v>552</v>
      </c>
      <c r="D62" s="41"/>
      <c r="E62" s="42"/>
      <c r="F62" s="42"/>
      <c r="G62" s="42"/>
      <c r="H62" s="44"/>
      <c r="I62" s="43"/>
      <c r="J62" s="44"/>
      <c r="K62" s="43"/>
      <c r="L62" s="44">
        <f>L56+L58+L59</f>
        <v>38779.090000000004</v>
      </c>
    </row>
    <row r="63" spans="1:83" ht="57" x14ac:dyDescent="0.2">
      <c r="A63" s="38" t="s">
        <v>553</v>
      </c>
      <c r="B63" s="40" t="str">
        <f>Source!F29</f>
        <v>421/пр_2020_п.75_пп.а</v>
      </c>
      <c r="C63" s="40" t="str">
        <f>Source!G29</f>
        <v>Сметная стоимость вспомогательных ненормируемых материальных ресурсов, не учтенная в сметной норме, 2%</v>
      </c>
      <c r="D63" s="41" t="str">
        <f>Source!H29</f>
        <v>%</v>
      </c>
      <c r="E63" s="42">
        <f>SmtRes!AT4</f>
        <v>2</v>
      </c>
      <c r="F63" s="42"/>
      <c r="G63" s="42">
        <f>Source!I29</f>
        <v>2</v>
      </c>
      <c r="H63" s="44"/>
      <c r="I63" s="43"/>
      <c r="J63" s="44"/>
      <c r="K63" s="43"/>
      <c r="L63" s="44">
        <f>Source!P29</f>
        <v>764.92</v>
      </c>
      <c r="AD63">
        <f>ROUND((Source!AT29/100)*((ROUND(0*Source!I29, 2)+ROUND(0*Source!I29, 2))), 2)</f>
        <v>0</v>
      </c>
      <c r="AE63">
        <f>ROUND((Source!AU29/100)*((ROUND(0*Source!I29, 2)+ROUND(0*Source!I29, 2))), 2)</f>
        <v>0</v>
      </c>
      <c r="AN63">
        <f>L63</f>
        <v>764.92</v>
      </c>
      <c r="AW63">
        <f>L63</f>
        <v>764.92</v>
      </c>
      <c r="AZ63">
        <f>Source!X29</f>
        <v>0</v>
      </c>
      <c r="BA63">
        <f>Source!Y29</f>
        <v>0</v>
      </c>
      <c r="CD63">
        <v>2</v>
      </c>
    </row>
    <row r="64" spans="1:83" ht="14.25" x14ac:dyDescent="0.2">
      <c r="A64" s="40"/>
      <c r="B64" s="40"/>
      <c r="C64" s="40" t="s">
        <v>554</v>
      </c>
      <c r="D64" s="41"/>
      <c r="E64" s="42"/>
      <c r="F64" s="42"/>
      <c r="G64" s="42"/>
      <c r="H64" s="44"/>
      <c r="I64" s="43"/>
      <c r="J64" s="44"/>
      <c r="K64" s="43"/>
      <c r="L64" s="44">
        <f>SUM(AR54:AR67)+SUM(AS54:AS67)+SUM(AT54:AT67)+SUM(AU54:AU67)+SUM(AV54:AV67)</f>
        <v>38542.240000000005</v>
      </c>
    </row>
    <row r="65" spans="1:83" ht="28.5" x14ac:dyDescent="0.2">
      <c r="A65" s="40"/>
      <c r="B65" s="40" t="s">
        <v>27</v>
      </c>
      <c r="C65" s="40" t="s">
        <v>555</v>
      </c>
      <c r="D65" s="41" t="s">
        <v>32</v>
      </c>
      <c r="E65" s="42">
        <f>Source!BZ28</f>
        <v>97</v>
      </c>
      <c r="F65" s="42"/>
      <c r="G65" s="42">
        <f>Source!AT28</f>
        <v>97</v>
      </c>
      <c r="H65" s="44"/>
      <c r="I65" s="43"/>
      <c r="J65" s="44"/>
      <c r="K65" s="43"/>
      <c r="L65" s="44">
        <f>SUM(AZ54:AZ67)</f>
        <v>37385.97</v>
      </c>
    </row>
    <row r="66" spans="1:83" ht="28.5" x14ac:dyDescent="0.2">
      <c r="A66" s="48"/>
      <c r="B66" s="48" t="s">
        <v>28</v>
      </c>
      <c r="C66" s="48" t="s">
        <v>556</v>
      </c>
      <c r="D66" s="49" t="s">
        <v>32</v>
      </c>
      <c r="E66" s="50">
        <f>Source!CA28</f>
        <v>51</v>
      </c>
      <c r="F66" s="50"/>
      <c r="G66" s="50">
        <f>Source!AU28</f>
        <v>51</v>
      </c>
      <c r="H66" s="51"/>
      <c r="I66" s="52"/>
      <c r="J66" s="51"/>
      <c r="K66" s="52"/>
      <c r="L66" s="51">
        <f>SUM(BA54:BA67)</f>
        <v>19656.54</v>
      </c>
    </row>
    <row r="67" spans="1:83" ht="15" x14ac:dyDescent="0.2">
      <c r="C67" s="95" t="s">
        <v>557</v>
      </c>
      <c r="D67" s="95"/>
      <c r="E67" s="95"/>
      <c r="F67" s="95"/>
      <c r="G67" s="95"/>
      <c r="H67" s="95"/>
      <c r="I67" s="96">
        <f>IF(E54&lt;&gt;0,K67/E54, 0)</f>
        <v>7839.8149350649364</v>
      </c>
      <c r="J67" s="96"/>
      <c r="K67" s="96">
        <f>L56+L58+L65+L66+L59+SUM(L63:L63)</f>
        <v>96586.520000000019</v>
      </c>
      <c r="L67" s="96"/>
      <c r="AD67">
        <f>ROUND((Source!AT28/100)*((ROUND(SUMIF(SmtRes!AQ1:'SmtRes'!AQ4,"=1",SmtRes!AD1:'SmtRes'!AD4)*Source!I28, 2)+ROUND(SUMIF(SmtRes!AQ1:'SmtRes'!AQ4,"=1",SmtRes!AC1:'SmtRes'!AC4)*Source!I28, 2))), 2)</f>
        <v>17246.22</v>
      </c>
      <c r="AE67">
        <f>ROUND((Source!AU28/100)*((ROUND(SUMIF(SmtRes!AQ1:'SmtRes'!AQ4,"=1",SmtRes!AD1:'SmtRes'!AD4)*Source!I28, 2)+ROUND(SUMIF(SmtRes!AQ1:'SmtRes'!AQ4,"=1",SmtRes!AC1:'SmtRes'!AC4)*Source!I28, 2))), 2)</f>
        <v>9067.6</v>
      </c>
      <c r="AN67" s="53">
        <f>L56+L58+L65+L66+L59</f>
        <v>95821.60000000002</v>
      </c>
      <c r="AO67" s="53">
        <f>L58</f>
        <v>236.85000000000002</v>
      </c>
      <c r="AQ67" t="s">
        <v>558</v>
      </c>
      <c r="AR67" s="53">
        <f>L56</f>
        <v>38245.910000000003</v>
      </c>
      <c r="AT67" s="53">
        <f>L59</f>
        <v>296.33</v>
      </c>
      <c r="AV67" t="s">
        <v>558</v>
      </c>
      <c r="AW67">
        <f>0</f>
        <v>0</v>
      </c>
      <c r="AZ67">
        <f>Source!X28</f>
        <v>37385.97</v>
      </c>
      <c r="BA67">
        <f>Source!Y28</f>
        <v>19656.54</v>
      </c>
      <c r="CD67">
        <v>2</v>
      </c>
    </row>
    <row r="68" spans="1:83" ht="85.5" x14ac:dyDescent="0.2">
      <c r="A68" s="38" t="s">
        <v>33</v>
      </c>
      <c r="B68" s="40" t="str">
        <f>Source!F30</f>
        <v>ТЦ__</v>
      </c>
      <c r="C68" s="40" t="s">
        <v>559</v>
      </c>
      <c r="D68" s="41" t="str">
        <f>Source!H30</f>
        <v>м</v>
      </c>
      <c r="E68" s="42">
        <f>Source!K30</f>
        <v>1256.6400000000001</v>
      </c>
      <c r="F68" s="42"/>
      <c r="G68" s="42">
        <f>Source!I30</f>
        <v>1256.6400000000001</v>
      </c>
      <c r="H68" s="44"/>
      <c r="I68" s="43"/>
      <c r="J68" s="44">
        <f>Source!AL30</f>
        <v>458.99</v>
      </c>
      <c r="K68" s="43"/>
      <c r="L68" s="44">
        <f>Source!HG30</f>
        <v>576785.18999999994</v>
      </c>
    </row>
    <row r="69" spans="1:83" x14ac:dyDescent="0.2">
      <c r="A69" s="56"/>
      <c r="B69" s="56"/>
      <c r="C69" s="57" t="str">
        <f>"Объем: "&amp;Source!I30&amp;"="&amp;Source!I28&amp;"*"&amp;"102"</f>
        <v>Объем: 1256,64=12,32*102</v>
      </c>
      <c r="D69" s="56"/>
      <c r="E69" s="56"/>
      <c r="F69" s="56"/>
      <c r="G69" s="56"/>
      <c r="H69" s="56"/>
      <c r="I69" s="56"/>
      <c r="J69" s="56"/>
      <c r="K69" s="56"/>
      <c r="L69" s="56"/>
    </row>
    <row r="70" spans="1:83" ht="15" x14ac:dyDescent="0.2">
      <c r="C70" s="95" t="s">
        <v>557</v>
      </c>
      <c r="D70" s="95"/>
      <c r="E70" s="95"/>
      <c r="F70" s="95"/>
      <c r="G70" s="95"/>
      <c r="H70" s="95"/>
      <c r="I70" s="96">
        <f>IF(E68&lt;&gt;0,K70/E68, 0)</f>
        <v>458.98999713521766</v>
      </c>
      <c r="J70" s="96"/>
      <c r="K70" s="96">
        <f>L68</f>
        <v>576785.18999999994</v>
      </c>
      <c r="L70" s="96"/>
      <c r="AD70">
        <f>ROUND((Source!AT30/100)*((ROUND(ROUND(Source!AO30,2)*Source!I30, 2)+ROUND(ROUND(Source!AN30,2)*Source!I30, 2))), 2)</f>
        <v>0</v>
      </c>
      <c r="AE70">
        <f>ROUND((Source!AU30/100)*((ROUND(ROUND(Source!AO30,2)*Source!I30, 2)+ROUND(ROUND(Source!AN30,2)*Source!I30, 2))), 2)</f>
        <v>0</v>
      </c>
      <c r="AN70" s="53">
        <f>L68</f>
        <v>576785.18999999994</v>
      </c>
      <c r="AO70">
        <f>0</f>
        <v>0</v>
      </c>
      <c r="AQ70" t="s">
        <v>558</v>
      </c>
      <c r="AR70">
        <f>0</f>
        <v>0</v>
      </c>
      <c r="AT70">
        <f>0</f>
        <v>0</v>
      </c>
      <c r="AV70" t="s">
        <v>558</v>
      </c>
      <c r="AW70" s="53">
        <f>L68</f>
        <v>576785.18999999994</v>
      </c>
      <c r="AX70" s="53">
        <f>L68</f>
        <v>576785.18999999994</v>
      </c>
      <c r="AZ70">
        <f>Source!X30</f>
        <v>0</v>
      </c>
      <c r="BA70">
        <f>Source!Y30</f>
        <v>0</v>
      </c>
      <c r="CD70">
        <v>1</v>
      </c>
    </row>
    <row r="71" spans="1:83" ht="71.25" x14ac:dyDescent="0.2">
      <c r="A71" s="38" t="s">
        <v>43</v>
      </c>
      <c r="B71" s="40" t="s">
        <v>560</v>
      </c>
      <c r="C71" s="40" t="str">
        <f>Source!G31</f>
        <v>Затягивание провода в проложенные трубы и металлические рукава первого одножильного или многожильного в общей оплетке, суммарное сечение: до 16 мм2</v>
      </c>
      <c r="D71" s="41" t="str">
        <f>Source!H31</f>
        <v>100 м</v>
      </c>
      <c r="E71" s="42">
        <f>Source!K31</f>
        <v>12.32</v>
      </c>
      <c r="F71" s="42"/>
      <c r="G71" s="42">
        <f>Source!I31</f>
        <v>12.32</v>
      </c>
      <c r="H71" s="44"/>
      <c r="I71" s="43"/>
      <c r="J71" s="44"/>
      <c r="K71" s="43"/>
      <c r="L71" s="44"/>
    </row>
    <row r="72" spans="1:83" x14ac:dyDescent="0.2">
      <c r="C72" s="45" t="str">
        <f>"Объем: "&amp;Source!I31&amp;"=(616*"&amp;"2)/"&amp;"100"</f>
        <v>Объем: 12,32=(616*2)/100</v>
      </c>
    </row>
    <row r="73" spans="1:83" ht="15" x14ac:dyDescent="0.2">
      <c r="A73" s="39"/>
      <c r="B73" s="42">
        <v>1</v>
      </c>
      <c r="C73" s="39" t="s">
        <v>548</v>
      </c>
      <c r="D73" s="41" t="s">
        <v>363</v>
      </c>
      <c r="E73" s="46"/>
      <c r="F73" s="42"/>
      <c r="G73" s="42">
        <f>Source!U31</f>
        <v>77.492800000000003</v>
      </c>
      <c r="H73" s="42"/>
      <c r="I73" s="42"/>
      <c r="J73" s="42"/>
      <c r="K73" s="42"/>
      <c r="L73" s="47">
        <f>SUM(L74:L74)-SUMIF(CE74:CE74, 1, L74:L74)</f>
        <v>60738.86</v>
      </c>
    </row>
    <row r="74" spans="1:83" ht="14.25" x14ac:dyDescent="0.2">
      <c r="A74" s="40"/>
      <c r="B74" s="40" t="s">
        <v>371</v>
      </c>
      <c r="C74" s="40" t="s">
        <v>372</v>
      </c>
      <c r="D74" s="41" t="s">
        <v>363</v>
      </c>
      <c r="E74" s="42">
        <v>6.29</v>
      </c>
      <c r="F74" s="42"/>
      <c r="G74" s="42">
        <f>SmtRes!CX5</f>
        <v>77.492800000000003</v>
      </c>
      <c r="H74" s="44"/>
      <c r="I74" s="43"/>
      <c r="J74" s="44">
        <f>SmtRes!CZ5</f>
        <v>783.8</v>
      </c>
      <c r="K74" s="43"/>
      <c r="L74" s="44">
        <f>SmtRes!DI5</f>
        <v>60738.86</v>
      </c>
    </row>
    <row r="75" spans="1:83" ht="15" x14ac:dyDescent="0.2">
      <c r="A75" s="39"/>
      <c r="B75" s="42">
        <v>2</v>
      </c>
      <c r="C75" s="39" t="s">
        <v>549</v>
      </c>
      <c r="D75" s="41"/>
      <c r="E75" s="46"/>
      <c r="F75" s="42"/>
      <c r="G75" s="42"/>
      <c r="H75" s="42"/>
      <c r="I75" s="42"/>
      <c r="J75" s="42"/>
      <c r="K75" s="42"/>
      <c r="L75" s="47">
        <f>SUM(L76:L80)-SUMIF(CE76:CE80, 1, L76:L80)</f>
        <v>826.43999999999983</v>
      </c>
    </row>
    <row r="76" spans="1:83" ht="15" x14ac:dyDescent="0.2">
      <c r="A76" s="39"/>
      <c r="B76" s="42"/>
      <c r="C76" s="39" t="s">
        <v>551</v>
      </c>
      <c r="D76" s="41" t="s">
        <v>363</v>
      </c>
      <c r="E76" s="46"/>
      <c r="F76" s="42"/>
      <c r="G76" s="42">
        <f>Source!V31</f>
        <v>0.73919999999999997</v>
      </c>
      <c r="H76" s="42"/>
      <c r="I76" s="42"/>
      <c r="J76" s="42"/>
      <c r="K76" s="42"/>
      <c r="L76" s="47">
        <f>SUMIF(CE77:CE80, 1, L77:L80)</f>
        <v>694.38</v>
      </c>
      <c r="CE76">
        <v>1</v>
      </c>
    </row>
    <row r="77" spans="1:83" ht="28.5" x14ac:dyDescent="0.2">
      <c r="A77" s="40"/>
      <c r="B77" s="40" t="s">
        <v>373</v>
      </c>
      <c r="C77" s="40" t="s">
        <v>375</v>
      </c>
      <c r="D77" s="41" t="s">
        <v>369</v>
      </c>
      <c r="E77" s="42">
        <v>0.03</v>
      </c>
      <c r="F77" s="42"/>
      <c r="G77" s="42">
        <f>SmtRes!CX7</f>
        <v>0.36959999999999998</v>
      </c>
      <c r="H77" s="44"/>
      <c r="I77" s="43"/>
      <c r="J77" s="44">
        <f>SmtRes!CZ7</f>
        <v>1595.2</v>
      </c>
      <c r="K77" s="43"/>
      <c r="L77" s="44">
        <f>SmtRes!DG7</f>
        <v>589.59</v>
      </c>
    </row>
    <row r="78" spans="1:83" ht="28.5" x14ac:dyDescent="0.2">
      <c r="A78" s="40"/>
      <c r="B78" s="40" t="s">
        <v>376</v>
      </c>
      <c r="C78" s="40" t="s">
        <v>561</v>
      </c>
      <c r="D78" s="41" t="s">
        <v>363</v>
      </c>
      <c r="E78" s="42">
        <f>SmtRes!DO7*SmtRes!AT7</f>
        <v>0.03</v>
      </c>
      <c r="F78" s="42"/>
      <c r="G78" s="42">
        <f>ROUND(E78*G71, 7)</f>
        <v>0.36959999999999998</v>
      </c>
      <c r="H78" s="44"/>
      <c r="I78" s="43"/>
      <c r="J78" s="44">
        <f>ROUND(SmtRes!AG7/SmtRes!DO7, 2)</f>
        <v>1076.98</v>
      </c>
      <c r="K78" s="43"/>
      <c r="L78" s="44">
        <f>SmtRes!DH7</f>
        <v>398.05</v>
      </c>
      <c r="CE78">
        <v>1</v>
      </c>
    </row>
    <row r="79" spans="1:83" ht="28.5" x14ac:dyDescent="0.2">
      <c r="A79" s="40"/>
      <c r="B79" s="40" t="s">
        <v>366</v>
      </c>
      <c r="C79" s="40" t="s">
        <v>368</v>
      </c>
      <c r="D79" s="41" t="s">
        <v>369</v>
      </c>
      <c r="E79" s="42">
        <v>0.03</v>
      </c>
      <c r="F79" s="42"/>
      <c r="G79" s="42">
        <f>SmtRes!CX8</f>
        <v>0.36959999999999998</v>
      </c>
      <c r="H79" s="44"/>
      <c r="I79" s="43"/>
      <c r="J79" s="44">
        <f>SmtRes!CZ8</f>
        <v>640.84</v>
      </c>
      <c r="K79" s="43"/>
      <c r="L79" s="44">
        <f>SmtRes!DG8</f>
        <v>236.85</v>
      </c>
    </row>
    <row r="80" spans="1:83" ht="28.5" x14ac:dyDescent="0.2">
      <c r="A80" s="40"/>
      <c r="B80" s="40" t="s">
        <v>370</v>
      </c>
      <c r="C80" s="40" t="s">
        <v>550</v>
      </c>
      <c r="D80" s="41" t="s">
        <v>363</v>
      </c>
      <c r="E80" s="42">
        <f>SmtRes!DO8*SmtRes!AT8</f>
        <v>0.03</v>
      </c>
      <c r="F80" s="42"/>
      <c r="G80" s="42">
        <f>ROUND(E80*G71, 7)</f>
        <v>0.36959999999999998</v>
      </c>
      <c r="H80" s="44"/>
      <c r="I80" s="43"/>
      <c r="J80" s="44">
        <f>ROUND(SmtRes!AG8/SmtRes!DO8, 2)</f>
        <v>801.75</v>
      </c>
      <c r="K80" s="43"/>
      <c r="L80" s="44">
        <f>SmtRes!DH8</f>
        <v>296.33</v>
      </c>
      <c r="CE80">
        <v>1</v>
      </c>
    </row>
    <row r="81" spans="1:82" ht="15" x14ac:dyDescent="0.2">
      <c r="A81" s="39"/>
      <c r="B81" s="42">
        <v>4</v>
      </c>
      <c r="C81" s="39" t="s">
        <v>562</v>
      </c>
      <c r="D81" s="41"/>
      <c r="E81" s="46"/>
      <c r="F81" s="42"/>
      <c r="G81" s="42"/>
      <c r="H81" s="42"/>
      <c r="I81" s="42"/>
      <c r="J81" s="42"/>
      <c r="K81" s="42"/>
      <c r="L81" s="47">
        <f>SUM(L82:L86)-SUMIF(CE82:CE86, 1, L82:L86)</f>
        <v>3988.42</v>
      </c>
    </row>
    <row r="82" spans="1:82" ht="71.25" x14ac:dyDescent="0.2">
      <c r="A82" s="40"/>
      <c r="B82" s="40" t="s">
        <v>377</v>
      </c>
      <c r="C82" s="40" t="s">
        <v>379</v>
      </c>
      <c r="D82" s="41" t="s">
        <v>36</v>
      </c>
      <c r="E82" s="42">
        <v>26.67</v>
      </c>
      <c r="F82" s="42"/>
      <c r="G82" s="42">
        <f>SmtRes!CX9</f>
        <v>328.57440000000003</v>
      </c>
      <c r="H82" s="44">
        <f>SmtRes!CZ9</f>
        <v>5.87</v>
      </c>
      <c r="I82" s="43">
        <f>SmtRes!AI9</f>
        <v>0.96</v>
      </c>
      <c r="J82" s="44">
        <f>ROUND(H82*I82, 2)</f>
        <v>5.64</v>
      </c>
      <c r="K82" s="43"/>
      <c r="L82" s="44">
        <f>SmtRes!DF9</f>
        <v>1853.16</v>
      </c>
    </row>
    <row r="83" spans="1:82" ht="14.25" x14ac:dyDescent="0.2">
      <c r="A83" s="40"/>
      <c r="B83" s="40" t="s">
        <v>380</v>
      </c>
      <c r="C83" s="40" t="s">
        <v>382</v>
      </c>
      <c r="D83" s="41" t="s">
        <v>99</v>
      </c>
      <c r="E83" s="42">
        <v>1.0499999999999999E-3</v>
      </c>
      <c r="F83" s="42"/>
      <c r="G83" s="42">
        <f>SmtRes!CX10</f>
        <v>1.2936E-2</v>
      </c>
      <c r="H83" s="44">
        <f>SmtRes!CZ10</f>
        <v>43821.53</v>
      </c>
      <c r="I83" s="43">
        <f>SmtRes!AI10</f>
        <v>1.31</v>
      </c>
      <c r="J83" s="44">
        <f>ROUND(H83*I83, 2)</f>
        <v>57406.2</v>
      </c>
      <c r="K83" s="43"/>
      <c r="L83" s="44">
        <f>SmtRes!DF10</f>
        <v>742.61</v>
      </c>
    </row>
    <row r="84" spans="1:82" ht="28.5" x14ac:dyDescent="0.2">
      <c r="A84" s="40"/>
      <c r="B84" s="40" t="s">
        <v>383</v>
      </c>
      <c r="C84" s="40" t="s">
        <v>385</v>
      </c>
      <c r="D84" s="41" t="s">
        <v>386</v>
      </c>
      <c r="E84" s="42">
        <v>0.02</v>
      </c>
      <c r="F84" s="42"/>
      <c r="G84" s="42">
        <f>SmtRes!CX11</f>
        <v>0.24640000000000001</v>
      </c>
      <c r="H84" s="44">
        <f>SmtRes!CZ11</f>
        <v>79.88</v>
      </c>
      <c r="I84" s="43">
        <f>SmtRes!AI11</f>
        <v>1.44</v>
      </c>
      <c r="J84" s="44">
        <f>ROUND(H84*I84, 2)</f>
        <v>115.03</v>
      </c>
      <c r="K84" s="43"/>
      <c r="L84" s="44">
        <f>SmtRes!DF11</f>
        <v>28.34</v>
      </c>
    </row>
    <row r="85" spans="1:82" ht="14.25" x14ac:dyDescent="0.2">
      <c r="A85" s="40"/>
      <c r="B85" s="40" t="s">
        <v>387</v>
      </c>
      <c r="C85" s="40" t="s">
        <v>389</v>
      </c>
      <c r="D85" s="41" t="s">
        <v>390</v>
      </c>
      <c r="E85" s="42">
        <v>0.05</v>
      </c>
      <c r="F85" s="42"/>
      <c r="G85" s="42">
        <f>SmtRes!CX12</f>
        <v>0.61599999999999999</v>
      </c>
      <c r="H85" s="44">
        <f>SmtRes!CZ12</f>
        <v>1239.94</v>
      </c>
      <c r="I85" s="43">
        <f>SmtRes!AI12</f>
        <v>1.23</v>
      </c>
      <c r="J85" s="44">
        <f>ROUND(H85*I85, 2)</f>
        <v>1525.13</v>
      </c>
      <c r="K85" s="43"/>
      <c r="L85" s="44">
        <f>SmtRes!DF12</f>
        <v>939.48</v>
      </c>
    </row>
    <row r="86" spans="1:82" ht="28.5" x14ac:dyDescent="0.2">
      <c r="A86" s="40"/>
      <c r="B86" s="40" t="s">
        <v>391</v>
      </c>
      <c r="C86" s="48" t="s">
        <v>393</v>
      </c>
      <c r="D86" s="49" t="s">
        <v>394</v>
      </c>
      <c r="E86" s="50">
        <v>1.2200000000000001E-2</v>
      </c>
      <c r="F86" s="50"/>
      <c r="G86" s="50">
        <f>SmtRes!CX13</f>
        <v>0.15030399999999999</v>
      </c>
      <c r="H86" s="51">
        <f>SmtRes!CZ13</f>
        <v>2316.7800000000002</v>
      </c>
      <c r="I86" s="52">
        <f>SmtRes!AI13</f>
        <v>1.22</v>
      </c>
      <c r="J86" s="51">
        <f>ROUND(H86*I86, 2)</f>
        <v>2826.47</v>
      </c>
      <c r="K86" s="52"/>
      <c r="L86" s="51">
        <f>SmtRes!DF13</f>
        <v>424.83</v>
      </c>
    </row>
    <row r="87" spans="1:82" ht="15" x14ac:dyDescent="0.2">
      <c r="A87" s="40"/>
      <c r="B87" s="40"/>
      <c r="C87" s="54" t="s">
        <v>552</v>
      </c>
      <c r="D87" s="41"/>
      <c r="E87" s="42"/>
      <c r="F87" s="42"/>
      <c r="G87" s="42"/>
      <c r="H87" s="44"/>
      <c r="I87" s="43"/>
      <c r="J87" s="44"/>
      <c r="K87" s="43"/>
      <c r="L87" s="44">
        <f>L73+L75+L76+L81</f>
        <v>66248.100000000006</v>
      </c>
    </row>
    <row r="88" spans="1:82" ht="57" x14ac:dyDescent="0.2">
      <c r="A88" s="38" t="s">
        <v>563</v>
      </c>
      <c r="B88" s="40" t="str">
        <f>Source!F32</f>
        <v>421/пр_2020_п.75_пп.а</v>
      </c>
      <c r="C88" s="40" t="str">
        <f>Source!G32</f>
        <v>Сметная стоимость вспомогательных ненормируемых материальных ресурсов, не учтенная в сметной норме, 2%</v>
      </c>
      <c r="D88" s="41" t="str">
        <f>Source!H32</f>
        <v>%</v>
      </c>
      <c r="E88" s="42">
        <f>SmtRes!AT14</f>
        <v>2</v>
      </c>
      <c r="F88" s="42"/>
      <c r="G88" s="42">
        <f>Source!I32</f>
        <v>2</v>
      </c>
      <c r="H88" s="44"/>
      <c r="I88" s="43"/>
      <c r="J88" s="44"/>
      <c r="K88" s="43"/>
      <c r="L88" s="44">
        <f>Source!P32</f>
        <v>1214.78</v>
      </c>
      <c r="AD88">
        <f>ROUND((Source!AT32/100)*((ROUND(0*Source!I32, 2)+ROUND(0*Source!I32, 2))), 2)</f>
        <v>0</v>
      </c>
      <c r="AE88">
        <f>ROUND((Source!AU32/100)*((ROUND(0*Source!I32, 2)+ROUND(0*Source!I32, 2))), 2)</f>
        <v>0</v>
      </c>
      <c r="AN88">
        <f>L88</f>
        <v>1214.78</v>
      </c>
      <c r="AW88">
        <f>L88</f>
        <v>1214.78</v>
      </c>
      <c r="AZ88">
        <f>Source!X32</f>
        <v>0</v>
      </c>
      <c r="BA88">
        <f>Source!Y32</f>
        <v>0</v>
      </c>
      <c r="CD88">
        <v>2</v>
      </c>
    </row>
    <row r="89" spans="1:82" ht="14.25" x14ac:dyDescent="0.2">
      <c r="A89" s="40"/>
      <c r="B89" s="40"/>
      <c r="C89" s="40" t="s">
        <v>554</v>
      </c>
      <c r="D89" s="41"/>
      <c r="E89" s="42"/>
      <c r="F89" s="42"/>
      <c r="G89" s="42"/>
      <c r="H89" s="44"/>
      <c r="I89" s="43"/>
      <c r="J89" s="44"/>
      <c r="K89" s="43"/>
      <c r="L89" s="44">
        <f>SUM(AR71:AR92)+SUM(AS71:AS92)+SUM(AT71:AT92)+SUM(AU71:AU92)+SUM(AV71:AV92)</f>
        <v>61433.24</v>
      </c>
    </row>
    <row r="90" spans="1:82" ht="28.5" x14ac:dyDescent="0.2">
      <c r="A90" s="40"/>
      <c r="B90" s="40" t="s">
        <v>27</v>
      </c>
      <c r="C90" s="40" t="s">
        <v>555</v>
      </c>
      <c r="D90" s="41" t="s">
        <v>32</v>
      </c>
      <c r="E90" s="42">
        <f>Source!BZ31</f>
        <v>97</v>
      </c>
      <c r="F90" s="42"/>
      <c r="G90" s="42">
        <f>Source!AT31</f>
        <v>97</v>
      </c>
      <c r="H90" s="44"/>
      <c r="I90" s="43"/>
      <c r="J90" s="44"/>
      <c r="K90" s="43"/>
      <c r="L90" s="44">
        <f>SUM(AZ71:AZ92)</f>
        <v>59590.239999999998</v>
      </c>
    </row>
    <row r="91" spans="1:82" ht="28.5" x14ac:dyDescent="0.2">
      <c r="A91" s="48"/>
      <c r="B91" s="48" t="s">
        <v>28</v>
      </c>
      <c r="C91" s="48" t="s">
        <v>556</v>
      </c>
      <c r="D91" s="49" t="s">
        <v>32</v>
      </c>
      <c r="E91" s="50">
        <f>Source!CA31</f>
        <v>51</v>
      </c>
      <c r="F91" s="50"/>
      <c r="G91" s="50">
        <f>Source!AU31</f>
        <v>51</v>
      </c>
      <c r="H91" s="51"/>
      <c r="I91" s="52"/>
      <c r="J91" s="51"/>
      <c r="K91" s="52"/>
      <c r="L91" s="51">
        <f>SUM(BA71:BA92)</f>
        <v>31330.95</v>
      </c>
    </row>
    <row r="92" spans="1:82" ht="15" x14ac:dyDescent="0.2">
      <c r="C92" s="95" t="s">
        <v>557</v>
      </c>
      <c r="D92" s="95"/>
      <c r="E92" s="95"/>
      <c r="F92" s="95"/>
      <c r="G92" s="95"/>
      <c r="H92" s="95"/>
      <c r="I92" s="96">
        <f>IF(E71&lt;&gt;0,K92/E71, 0)</f>
        <v>12855.849837662337</v>
      </c>
      <c r="J92" s="96"/>
      <c r="K92" s="96">
        <f>L73+L75+L81+L90+L91+L76+SUM(L88:L88)</f>
        <v>158384.07</v>
      </c>
      <c r="L92" s="96"/>
      <c r="AD92">
        <f>ROUND((Source!AT31/100)*((ROUND(SUMIF(SmtRes!AQ5:'SmtRes'!AQ14,"=1",SmtRes!AD5:'SmtRes'!AD14)*Source!I31, 2)+ROUND(SUMIF(SmtRes!AQ5:'SmtRes'!AQ14,"=1",SmtRes!AC5:'SmtRes'!AC14)*Source!I31, 2))), 2)</f>
        <v>31818.3</v>
      </c>
      <c r="AE92">
        <f>ROUND((Source!AU31/100)*((ROUND(SUMIF(SmtRes!AQ5:'SmtRes'!AQ14,"=1",SmtRes!AD5:'SmtRes'!AD14)*Source!I31, 2)+ROUND(SUMIF(SmtRes!AQ5:'SmtRes'!AQ14,"=1",SmtRes!AC5:'SmtRes'!AC14)*Source!I31, 2))), 2)</f>
        <v>16729.21</v>
      </c>
      <c r="AN92" s="53">
        <f>L73+L75+L81+L90+L91+L76</f>
        <v>157169.29</v>
      </c>
      <c r="AO92" s="53">
        <f>L75</f>
        <v>826.43999999999983</v>
      </c>
      <c r="AQ92" t="s">
        <v>558</v>
      </c>
      <c r="AR92" s="53">
        <f>L73</f>
        <v>60738.86</v>
      </c>
      <c r="AT92" s="53">
        <f>L76</f>
        <v>694.38</v>
      </c>
      <c r="AV92" t="s">
        <v>558</v>
      </c>
      <c r="AW92" s="53">
        <f>L81</f>
        <v>3988.42</v>
      </c>
      <c r="AZ92">
        <f>Source!X31</f>
        <v>59590.239999999998</v>
      </c>
      <c r="BA92">
        <f>Source!Y31</f>
        <v>31330.95</v>
      </c>
      <c r="CD92">
        <v>2</v>
      </c>
    </row>
    <row r="93" spans="1:82" ht="71.25" x14ac:dyDescent="0.2">
      <c r="A93" s="38" t="s">
        <v>48</v>
      </c>
      <c r="B93" s="40" t="s">
        <v>564</v>
      </c>
      <c r="C93" s="40" t="str">
        <f>Source!G33</f>
        <v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35 мм2</v>
      </c>
      <c r="D93" s="41" t="str">
        <f>Source!H33</f>
        <v>100 м</v>
      </c>
      <c r="E93" s="42">
        <f>Source!K33</f>
        <v>6.16</v>
      </c>
      <c r="F93" s="42"/>
      <c r="G93" s="42">
        <f>Source!I33</f>
        <v>6.16</v>
      </c>
      <c r="H93" s="44"/>
      <c r="I93" s="43"/>
      <c r="J93" s="44"/>
      <c r="K93" s="43"/>
      <c r="L93" s="44"/>
    </row>
    <row r="94" spans="1:82" x14ac:dyDescent="0.2">
      <c r="C94" s="45" t="str">
        <f>"Объем: "&amp;Source!I33&amp;"=(616)/"&amp;"100"</f>
        <v>Объем: 6,16=(616)/100</v>
      </c>
    </row>
    <row r="95" spans="1:82" ht="15" x14ac:dyDescent="0.2">
      <c r="A95" s="39"/>
      <c r="B95" s="42">
        <v>1</v>
      </c>
      <c r="C95" s="39" t="s">
        <v>548</v>
      </c>
      <c r="D95" s="41" t="s">
        <v>363</v>
      </c>
      <c r="E95" s="46"/>
      <c r="F95" s="42"/>
      <c r="G95" s="42">
        <f>Source!U33</f>
        <v>27.6584</v>
      </c>
      <c r="H95" s="42"/>
      <c r="I95" s="42"/>
      <c r="J95" s="42"/>
      <c r="K95" s="42"/>
      <c r="L95" s="47">
        <f>SUM(L96:L96)-SUMIF(CE96:CE96, 1, L96:L96)</f>
        <v>21678.65</v>
      </c>
    </row>
    <row r="96" spans="1:82" ht="14.25" x14ac:dyDescent="0.2">
      <c r="A96" s="40"/>
      <c r="B96" s="40" t="s">
        <v>371</v>
      </c>
      <c r="C96" s="40" t="s">
        <v>372</v>
      </c>
      <c r="D96" s="41" t="s">
        <v>363</v>
      </c>
      <c r="E96" s="42">
        <v>4.49</v>
      </c>
      <c r="F96" s="42"/>
      <c r="G96" s="42">
        <f>SmtRes!CX15</f>
        <v>27.6584</v>
      </c>
      <c r="H96" s="44"/>
      <c r="I96" s="43"/>
      <c r="J96" s="44">
        <f>SmtRes!CZ15</f>
        <v>783.8</v>
      </c>
      <c r="K96" s="43"/>
      <c r="L96" s="44">
        <f>SmtRes!DI15</f>
        <v>21678.65</v>
      </c>
    </row>
    <row r="97" spans="1:83" ht="15" x14ac:dyDescent="0.2">
      <c r="A97" s="39"/>
      <c r="B97" s="42">
        <v>2</v>
      </c>
      <c r="C97" s="39" t="s">
        <v>549</v>
      </c>
      <c r="D97" s="41"/>
      <c r="E97" s="46"/>
      <c r="F97" s="42"/>
      <c r="G97" s="42"/>
      <c r="H97" s="42"/>
      <c r="I97" s="42"/>
      <c r="J97" s="42"/>
      <c r="K97" s="42"/>
      <c r="L97" s="47">
        <f>SUM(L98:L102)-SUMIF(CE98:CE102, 1, L98:L102)</f>
        <v>826.43999999999983</v>
      </c>
    </row>
    <row r="98" spans="1:83" ht="15" x14ac:dyDescent="0.2">
      <c r="A98" s="39"/>
      <c r="B98" s="42"/>
      <c r="C98" s="39" t="s">
        <v>551</v>
      </c>
      <c r="D98" s="41" t="s">
        <v>363</v>
      </c>
      <c r="E98" s="46"/>
      <c r="F98" s="42"/>
      <c r="G98" s="42">
        <f>Source!V33</f>
        <v>0.73919999999999997</v>
      </c>
      <c r="H98" s="42"/>
      <c r="I98" s="42"/>
      <c r="J98" s="42"/>
      <c r="K98" s="42"/>
      <c r="L98" s="47">
        <f>SUMIF(CE99:CE102, 1, L99:L102)</f>
        <v>694.38</v>
      </c>
      <c r="CE98">
        <v>1</v>
      </c>
    </row>
    <row r="99" spans="1:83" ht="28.5" x14ac:dyDescent="0.2">
      <c r="A99" s="40"/>
      <c r="B99" s="40" t="s">
        <v>373</v>
      </c>
      <c r="C99" s="40" t="s">
        <v>375</v>
      </c>
      <c r="D99" s="41" t="s">
        <v>369</v>
      </c>
      <c r="E99" s="42">
        <v>0.06</v>
      </c>
      <c r="F99" s="42"/>
      <c r="G99" s="42">
        <f>SmtRes!CX17</f>
        <v>0.36959999999999998</v>
      </c>
      <c r="H99" s="44"/>
      <c r="I99" s="43"/>
      <c r="J99" s="44">
        <f>SmtRes!CZ17</f>
        <v>1595.2</v>
      </c>
      <c r="K99" s="43"/>
      <c r="L99" s="44">
        <f>SmtRes!DG17</f>
        <v>589.59</v>
      </c>
    </row>
    <row r="100" spans="1:83" ht="28.5" x14ac:dyDescent="0.2">
      <c r="A100" s="40"/>
      <c r="B100" s="40" t="s">
        <v>376</v>
      </c>
      <c r="C100" s="40" t="s">
        <v>561</v>
      </c>
      <c r="D100" s="41" t="s">
        <v>363</v>
      </c>
      <c r="E100" s="42">
        <f>SmtRes!DO17*SmtRes!AT17</f>
        <v>0.06</v>
      </c>
      <c r="F100" s="42"/>
      <c r="G100" s="42">
        <f>ROUND(E100*G93, 7)</f>
        <v>0.36959999999999998</v>
      </c>
      <c r="H100" s="44"/>
      <c r="I100" s="43"/>
      <c r="J100" s="44">
        <f>ROUND(SmtRes!AG17/SmtRes!DO17, 2)</f>
        <v>1076.98</v>
      </c>
      <c r="K100" s="43"/>
      <c r="L100" s="44">
        <f>SmtRes!DH17</f>
        <v>398.05</v>
      </c>
      <c r="CE100">
        <v>1</v>
      </c>
    </row>
    <row r="101" spans="1:83" ht="28.5" x14ac:dyDescent="0.2">
      <c r="A101" s="40"/>
      <c r="B101" s="40" t="s">
        <v>366</v>
      </c>
      <c r="C101" s="40" t="s">
        <v>368</v>
      </c>
      <c r="D101" s="41" t="s">
        <v>369</v>
      </c>
      <c r="E101" s="42">
        <v>0.06</v>
      </c>
      <c r="F101" s="42"/>
      <c r="G101" s="42">
        <f>SmtRes!CX18</f>
        <v>0.36959999999999998</v>
      </c>
      <c r="H101" s="44"/>
      <c r="I101" s="43"/>
      <c r="J101" s="44">
        <f>SmtRes!CZ18</f>
        <v>640.84</v>
      </c>
      <c r="K101" s="43"/>
      <c r="L101" s="44">
        <f>SmtRes!DG18</f>
        <v>236.85</v>
      </c>
    </row>
    <row r="102" spans="1:83" ht="28.5" x14ac:dyDescent="0.2">
      <c r="A102" s="40"/>
      <c r="B102" s="40" t="s">
        <v>370</v>
      </c>
      <c r="C102" s="40" t="s">
        <v>550</v>
      </c>
      <c r="D102" s="41" t="s">
        <v>363</v>
      </c>
      <c r="E102" s="42">
        <f>SmtRes!DO18*SmtRes!AT18</f>
        <v>0.06</v>
      </c>
      <c r="F102" s="42"/>
      <c r="G102" s="42">
        <f>ROUND(E102*G93, 7)</f>
        <v>0.36959999999999998</v>
      </c>
      <c r="H102" s="44"/>
      <c r="I102" s="43"/>
      <c r="J102" s="44">
        <f>ROUND(SmtRes!AG18/SmtRes!DO18, 2)</f>
        <v>801.75</v>
      </c>
      <c r="K102" s="43"/>
      <c r="L102" s="44">
        <f>SmtRes!DH18</f>
        <v>296.33</v>
      </c>
      <c r="CE102">
        <v>1</v>
      </c>
    </row>
    <row r="103" spans="1:83" ht="15" x14ac:dyDescent="0.2">
      <c r="A103" s="39"/>
      <c r="B103" s="42">
        <v>4</v>
      </c>
      <c r="C103" s="39" t="s">
        <v>562</v>
      </c>
      <c r="D103" s="41"/>
      <c r="E103" s="46"/>
      <c r="F103" s="42"/>
      <c r="G103" s="42"/>
      <c r="H103" s="42"/>
      <c r="I103" s="42"/>
      <c r="J103" s="42"/>
      <c r="K103" s="42"/>
      <c r="L103" s="47">
        <f>SUM(L104:L107)-SUMIF(CE104:CE107, 1, L104:L107)</f>
        <v>1652.39</v>
      </c>
    </row>
    <row r="104" spans="1:83" ht="71.25" x14ac:dyDescent="0.2">
      <c r="A104" s="40"/>
      <c r="B104" s="40" t="s">
        <v>377</v>
      </c>
      <c r="C104" s="40" t="s">
        <v>379</v>
      </c>
      <c r="D104" s="41" t="s">
        <v>36</v>
      </c>
      <c r="E104" s="42">
        <v>26.67</v>
      </c>
      <c r="F104" s="42"/>
      <c r="G104" s="42">
        <f>SmtRes!CX19</f>
        <v>164.28720000000001</v>
      </c>
      <c r="H104" s="44">
        <f>SmtRes!CZ19</f>
        <v>5.87</v>
      </c>
      <c r="I104" s="43">
        <f>SmtRes!AI19</f>
        <v>0.96</v>
      </c>
      <c r="J104" s="44">
        <f>ROUND(H104*I104, 2)</f>
        <v>5.64</v>
      </c>
      <c r="K104" s="43"/>
      <c r="L104" s="44">
        <f>SmtRes!DF19</f>
        <v>926.58</v>
      </c>
    </row>
    <row r="105" spans="1:83" ht="14.25" x14ac:dyDescent="0.2">
      <c r="A105" s="40"/>
      <c r="B105" s="40" t="s">
        <v>380</v>
      </c>
      <c r="C105" s="40" t="s">
        <v>382</v>
      </c>
      <c r="D105" s="41" t="s">
        <v>99</v>
      </c>
      <c r="E105" s="42">
        <v>1.16E-3</v>
      </c>
      <c r="F105" s="42"/>
      <c r="G105" s="42">
        <f>SmtRes!CX20</f>
        <v>7.1456000000000002E-3</v>
      </c>
      <c r="H105" s="44">
        <f>SmtRes!CZ20</f>
        <v>43821.53</v>
      </c>
      <c r="I105" s="43">
        <f>SmtRes!AI20</f>
        <v>1.31</v>
      </c>
      <c r="J105" s="44">
        <f>ROUND(H105*I105, 2)</f>
        <v>57406.2</v>
      </c>
      <c r="K105" s="43"/>
      <c r="L105" s="44">
        <f>SmtRes!DF20</f>
        <v>410.2</v>
      </c>
    </row>
    <row r="106" spans="1:83" ht="28.5" x14ac:dyDescent="0.2">
      <c r="A106" s="40"/>
      <c r="B106" s="40" t="s">
        <v>383</v>
      </c>
      <c r="C106" s="40" t="s">
        <v>385</v>
      </c>
      <c r="D106" s="41" t="s">
        <v>386</v>
      </c>
      <c r="E106" s="42">
        <v>0.02</v>
      </c>
      <c r="F106" s="42"/>
      <c r="G106" s="42">
        <f>SmtRes!CX21</f>
        <v>0.1232</v>
      </c>
      <c r="H106" s="44">
        <f>SmtRes!CZ21</f>
        <v>79.88</v>
      </c>
      <c r="I106" s="43">
        <f>SmtRes!AI21</f>
        <v>1.44</v>
      </c>
      <c r="J106" s="44">
        <f>ROUND(H106*I106, 2)</f>
        <v>115.03</v>
      </c>
      <c r="K106" s="43"/>
      <c r="L106" s="44">
        <f>SmtRes!DF21</f>
        <v>14.17</v>
      </c>
    </row>
    <row r="107" spans="1:83" ht="28.5" x14ac:dyDescent="0.2">
      <c r="A107" s="40"/>
      <c r="B107" s="40" t="s">
        <v>395</v>
      </c>
      <c r="C107" s="48" t="s">
        <v>397</v>
      </c>
      <c r="D107" s="49" t="s">
        <v>394</v>
      </c>
      <c r="E107" s="50">
        <v>1.2200000000000001E-2</v>
      </c>
      <c r="F107" s="50"/>
      <c r="G107" s="50">
        <f>SmtRes!CX22</f>
        <v>7.5151999999999997E-2</v>
      </c>
      <c r="H107" s="51">
        <f>SmtRes!CZ22</f>
        <v>3287.8</v>
      </c>
      <c r="I107" s="52">
        <f>SmtRes!AI22</f>
        <v>1.22</v>
      </c>
      <c r="J107" s="51">
        <f>ROUND(H107*I107, 2)</f>
        <v>4011.12</v>
      </c>
      <c r="K107" s="52"/>
      <c r="L107" s="51">
        <f>SmtRes!DF22</f>
        <v>301.44</v>
      </c>
    </row>
    <row r="108" spans="1:83" ht="15" x14ac:dyDescent="0.2">
      <c r="A108" s="40"/>
      <c r="B108" s="40"/>
      <c r="C108" s="54" t="s">
        <v>552</v>
      </c>
      <c r="D108" s="41"/>
      <c r="E108" s="42"/>
      <c r="F108" s="42"/>
      <c r="G108" s="42"/>
      <c r="H108" s="44"/>
      <c r="I108" s="43"/>
      <c r="J108" s="44"/>
      <c r="K108" s="43"/>
      <c r="L108" s="44">
        <f>L95+L97+L98+L103</f>
        <v>24851.86</v>
      </c>
    </row>
    <row r="109" spans="1:83" ht="57" x14ac:dyDescent="0.2">
      <c r="A109" s="38" t="s">
        <v>565</v>
      </c>
      <c r="B109" s="40" t="str">
        <f>Source!F34</f>
        <v>421/пр_2020_п.75_пп.а</v>
      </c>
      <c r="C109" s="40" t="str">
        <f>Source!G34</f>
        <v>Сметная стоимость вспомогательных ненормируемых материальных ресурсов, не учтенная в сметной норме, 2%</v>
      </c>
      <c r="D109" s="41" t="str">
        <f>Source!H34</f>
        <v>%</v>
      </c>
      <c r="E109" s="42">
        <f>SmtRes!AT23</f>
        <v>2</v>
      </c>
      <c r="F109" s="42"/>
      <c r="G109" s="42">
        <f>Source!I34</f>
        <v>2</v>
      </c>
      <c r="H109" s="44"/>
      <c r="I109" s="43"/>
      <c r="J109" s="44"/>
      <c r="K109" s="43"/>
      <c r="L109" s="44">
        <f>Source!P34</f>
        <v>433.57</v>
      </c>
      <c r="AD109">
        <f>ROUND((Source!AT34/100)*((ROUND(0*Source!I34, 2)+ROUND(0*Source!I34, 2))), 2)</f>
        <v>0</v>
      </c>
      <c r="AE109">
        <f>ROUND((Source!AU34/100)*((ROUND(0*Source!I34, 2)+ROUND(0*Source!I34, 2))), 2)</f>
        <v>0</v>
      </c>
      <c r="AN109">
        <f>L109</f>
        <v>433.57</v>
      </c>
      <c r="AW109">
        <f>L109</f>
        <v>433.57</v>
      </c>
      <c r="AZ109">
        <f>Source!X34</f>
        <v>0</v>
      </c>
      <c r="BA109">
        <f>Source!Y34</f>
        <v>0</v>
      </c>
      <c r="CD109">
        <v>2</v>
      </c>
    </row>
    <row r="110" spans="1:83" ht="14.25" x14ac:dyDescent="0.2">
      <c r="A110" s="40"/>
      <c r="B110" s="40"/>
      <c r="C110" s="40" t="s">
        <v>554</v>
      </c>
      <c r="D110" s="41"/>
      <c r="E110" s="42"/>
      <c r="F110" s="42"/>
      <c r="G110" s="42"/>
      <c r="H110" s="44"/>
      <c r="I110" s="43"/>
      <c r="J110" s="44"/>
      <c r="K110" s="43"/>
      <c r="L110" s="44">
        <f>SUM(AR93:AR113)+SUM(AS93:AS113)+SUM(AT93:AT113)+SUM(AU93:AU113)+SUM(AV93:AV113)</f>
        <v>22373.030000000002</v>
      </c>
    </row>
    <row r="111" spans="1:83" ht="28.5" x14ac:dyDescent="0.2">
      <c r="A111" s="40"/>
      <c r="B111" s="40" t="s">
        <v>27</v>
      </c>
      <c r="C111" s="40" t="s">
        <v>555</v>
      </c>
      <c r="D111" s="41" t="s">
        <v>32</v>
      </c>
      <c r="E111" s="42">
        <f>Source!BZ33</f>
        <v>97</v>
      </c>
      <c r="F111" s="42"/>
      <c r="G111" s="42">
        <f>Source!AT33</f>
        <v>97</v>
      </c>
      <c r="H111" s="44"/>
      <c r="I111" s="43"/>
      <c r="J111" s="44"/>
      <c r="K111" s="43"/>
      <c r="L111" s="44">
        <f>SUM(AZ93:AZ113)</f>
        <v>21701.84</v>
      </c>
    </row>
    <row r="112" spans="1:83" ht="28.5" x14ac:dyDescent="0.2">
      <c r="A112" s="48"/>
      <c r="B112" s="48" t="s">
        <v>28</v>
      </c>
      <c r="C112" s="48" t="s">
        <v>556</v>
      </c>
      <c r="D112" s="49" t="s">
        <v>32</v>
      </c>
      <c r="E112" s="50">
        <f>Source!CA33</f>
        <v>51</v>
      </c>
      <c r="F112" s="50"/>
      <c r="G112" s="50">
        <f>Source!AU33</f>
        <v>51</v>
      </c>
      <c r="H112" s="51"/>
      <c r="I112" s="52"/>
      <c r="J112" s="51"/>
      <c r="K112" s="52"/>
      <c r="L112" s="51">
        <f>SUM(BA93:BA113)</f>
        <v>11410.25</v>
      </c>
    </row>
    <row r="113" spans="1:83" ht="15" x14ac:dyDescent="0.2">
      <c r="C113" s="95" t="s">
        <v>557</v>
      </c>
      <c r="D113" s="95"/>
      <c r="E113" s="95"/>
      <c r="F113" s="95"/>
      <c r="G113" s="95"/>
      <c r="H113" s="95"/>
      <c r="I113" s="96">
        <f>IF(E93&lt;&gt;0,K113/E93, 0)</f>
        <v>9480.1168831168816</v>
      </c>
      <c r="J113" s="96"/>
      <c r="K113" s="96">
        <f>L95+L97+L103+L111+L112+L98+SUM(L109:L109)</f>
        <v>58397.52</v>
      </c>
      <c r="L113" s="96"/>
      <c r="AD113">
        <f>ROUND((Source!AT33/100)*((ROUND(SUMIF(SmtRes!AQ15:'SmtRes'!AQ23,"=1",SmtRes!AD15:'SmtRes'!AD23)*Source!I33, 2)+ROUND(SUMIF(SmtRes!AQ15:'SmtRes'!AQ23,"=1",SmtRes!AC15:'SmtRes'!AC23)*Source!I33, 2))), 2)</f>
        <v>15909.15</v>
      </c>
      <c r="AE113">
        <f>ROUND((Source!AU33/100)*((ROUND(SUMIF(SmtRes!AQ15:'SmtRes'!AQ23,"=1",SmtRes!AD15:'SmtRes'!AD23)*Source!I33, 2)+ROUND(SUMIF(SmtRes!AQ15:'SmtRes'!AQ23,"=1",SmtRes!AC15:'SmtRes'!AC23)*Source!I33, 2))), 2)</f>
        <v>8364.61</v>
      </c>
      <c r="AN113" s="53">
        <f>L95+L97+L103+L111+L112+L98</f>
        <v>57963.95</v>
      </c>
      <c r="AO113" s="53">
        <f>L97</f>
        <v>826.43999999999983</v>
      </c>
      <c r="AQ113" t="s">
        <v>558</v>
      </c>
      <c r="AR113" s="53">
        <f>L95</f>
        <v>21678.65</v>
      </c>
      <c r="AT113" s="53">
        <f>L98</f>
        <v>694.38</v>
      </c>
      <c r="AV113" t="s">
        <v>558</v>
      </c>
      <c r="AW113" s="53">
        <f>L103</f>
        <v>1652.39</v>
      </c>
      <c r="AZ113">
        <f>Source!X33</f>
        <v>21701.84</v>
      </c>
      <c r="BA113">
        <f>Source!Y33</f>
        <v>11410.25</v>
      </c>
      <c r="CD113">
        <v>2</v>
      </c>
    </row>
    <row r="114" spans="1:83" ht="57" x14ac:dyDescent="0.2">
      <c r="A114" s="38" t="s">
        <v>62</v>
      </c>
      <c r="B114" s="40" t="s">
        <v>566</v>
      </c>
      <c r="C114" s="40" t="str">
        <f>Source!G37</f>
        <v>Прокладка волоконно-оптических кабелей в канализации: в трубопроводе по свободному каналу // в трубе 110</v>
      </c>
      <c r="D114" s="41" t="str">
        <f>Source!H37</f>
        <v>100 М КАБЕЛЯ</v>
      </c>
      <c r="E114" s="42">
        <f>Source!K37</f>
        <v>2.14</v>
      </c>
      <c r="F114" s="42"/>
      <c r="G114" s="42">
        <f>Source!I37</f>
        <v>2.14</v>
      </c>
      <c r="H114" s="44"/>
      <c r="I114" s="43"/>
      <c r="J114" s="44"/>
      <c r="K114" s="43"/>
      <c r="L114" s="44"/>
    </row>
    <row r="115" spans="1:83" x14ac:dyDescent="0.2">
      <c r="C115" s="45" t="str">
        <f>"Объем: "&amp;Source!I37&amp;"=(107*"&amp;"2)/"&amp;"100"</f>
        <v>Объем: 2,14=(107*2)/100</v>
      </c>
    </row>
    <row r="116" spans="1:83" ht="15" x14ac:dyDescent="0.2">
      <c r="A116" s="39"/>
      <c r="B116" s="42">
        <v>1</v>
      </c>
      <c r="C116" s="39" t="s">
        <v>548</v>
      </c>
      <c r="D116" s="41" t="s">
        <v>363</v>
      </c>
      <c r="E116" s="46"/>
      <c r="F116" s="42"/>
      <c r="G116" s="42">
        <f>Source!U37</f>
        <v>25.68</v>
      </c>
      <c r="H116" s="42"/>
      <c r="I116" s="42"/>
      <c r="J116" s="42"/>
      <c r="K116" s="42"/>
      <c r="L116" s="47">
        <f>SUM(L117:L117)-SUMIF(CE117:CE117, 1, L117:L117)</f>
        <v>22125.37</v>
      </c>
    </row>
    <row r="117" spans="1:83" ht="14.25" x14ac:dyDescent="0.2">
      <c r="A117" s="40"/>
      <c r="B117" s="40" t="s">
        <v>398</v>
      </c>
      <c r="C117" s="40" t="s">
        <v>399</v>
      </c>
      <c r="D117" s="41" t="s">
        <v>363</v>
      </c>
      <c r="E117" s="42">
        <v>12</v>
      </c>
      <c r="F117" s="42"/>
      <c r="G117" s="42">
        <f>SmtRes!CX31</f>
        <v>25.68</v>
      </c>
      <c r="H117" s="44"/>
      <c r="I117" s="43"/>
      <c r="J117" s="44">
        <f>SmtRes!CZ31</f>
        <v>861.58</v>
      </c>
      <c r="K117" s="43"/>
      <c r="L117" s="44">
        <f>SmtRes!DI31</f>
        <v>22125.37</v>
      </c>
    </row>
    <row r="118" spans="1:83" ht="15" x14ac:dyDescent="0.2">
      <c r="A118" s="39"/>
      <c r="B118" s="42">
        <v>2</v>
      </c>
      <c r="C118" s="39" t="s">
        <v>549</v>
      </c>
      <c r="D118" s="41"/>
      <c r="E118" s="46"/>
      <c r="F118" s="42"/>
      <c r="G118" s="42"/>
      <c r="H118" s="42"/>
      <c r="I118" s="42"/>
      <c r="J118" s="42"/>
      <c r="K118" s="42"/>
      <c r="L118" s="47">
        <f>SUM(L119:L121)-SUMIF(CE119:CE121, 1, L119:L121)</f>
        <v>5250.13</v>
      </c>
    </row>
    <row r="119" spans="1:83" ht="15" x14ac:dyDescent="0.2">
      <c r="A119" s="39"/>
      <c r="B119" s="42"/>
      <c r="C119" s="39" t="s">
        <v>551</v>
      </c>
      <c r="D119" s="41" t="s">
        <v>363</v>
      </c>
      <c r="E119" s="46"/>
      <c r="F119" s="42"/>
      <c r="G119" s="42">
        <f>Source!V37</f>
        <v>4.3228</v>
      </c>
      <c r="H119" s="42"/>
      <c r="I119" s="42"/>
      <c r="J119" s="42"/>
      <c r="K119" s="42"/>
      <c r="L119" s="47">
        <f>SUMIF(CE120:CE121, 1, L120:L121)</f>
        <v>3983.07</v>
      </c>
      <c r="CE119">
        <v>1</v>
      </c>
    </row>
    <row r="120" spans="1:83" ht="42.75" x14ac:dyDescent="0.2">
      <c r="A120" s="40"/>
      <c r="B120" s="40" t="s">
        <v>400</v>
      </c>
      <c r="C120" s="40" t="s">
        <v>402</v>
      </c>
      <c r="D120" s="41" t="s">
        <v>369</v>
      </c>
      <c r="E120" s="42">
        <v>2.02</v>
      </c>
      <c r="F120" s="42"/>
      <c r="G120" s="42">
        <f>SmtRes!CX33</f>
        <v>4.3228</v>
      </c>
      <c r="H120" s="44">
        <f>SmtRes!CZ33</f>
        <v>995.51</v>
      </c>
      <c r="I120" s="43">
        <f>SmtRes!AJ33</f>
        <v>1.22</v>
      </c>
      <c r="J120" s="44">
        <f>ROUND(H120*I120, 2)</f>
        <v>1214.52</v>
      </c>
      <c r="K120" s="43"/>
      <c r="L120" s="44">
        <f>SmtRes!DG33</f>
        <v>5250.13</v>
      </c>
    </row>
    <row r="121" spans="1:83" ht="28.5" x14ac:dyDescent="0.2">
      <c r="A121" s="40"/>
      <c r="B121" s="40" t="s">
        <v>403</v>
      </c>
      <c r="C121" s="40" t="s">
        <v>567</v>
      </c>
      <c r="D121" s="41" t="s">
        <v>363</v>
      </c>
      <c r="E121" s="42">
        <f>SmtRes!DO33*SmtRes!AT33</f>
        <v>2.02</v>
      </c>
      <c r="F121" s="42"/>
      <c r="G121" s="42">
        <f>ROUND(E121*G114, 7)</f>
        <v>4.3228</v>
      </c>
      <c r="H121" s="44"/>
      <c r="I121" s="43"/>
      <c r="J121" s="44">
        <f>ROUND(SmtRes!AG33/SmtRes!DO33, 2)</f>
        <v>921.41</v>
      </c>
      <c r="K121" s="43"/>
      <c r="L121" s="44">
        <f>SmtRes!DH33</f>
        <v>3983.07</v>
      </c>
      <c r="CE121">
        <v>1</v>
      </c>
    </row>
    <row r="122" spans="1:83" ht="15" x14ac:dyDescent="0.2">
      <c r="A122" s="39"/>
      <c r="B122" s="42">
        <v>4</v>
      </c>
      <c r="C122" s="39" t="s">
        <v>562</v>
      </c>
      <c r="D122" s="41"/>
      <c r="E122" s="46"/>
      <c r="F122" s="42"/>
      <c r="G122" s="42"/>
      <c r="H122" s="42"/>
      <c r="I122" s="42"/>
      <c r="J122" s="42"/>
      <c r="K122" s="42"/>
      <c r="L122" s="47">
        <f>SUM(L123:L125)-SUMIF(CE123:CE125, 1, L123:L125)</f>
        <v>172.94</v>
      </c>
    </row>
    <row r="123" spans="1:83" ht="42.75" x14ac:dyDescent="0.2">
      <c r="A123" s="40"/>
      <c r="B123" s="40" t="s">
        <v>404</v>
      </c>
      <c r="C123" s="40" t="s">
        <v>406</v>
      </c>
      <c r="D123" s="41" t="s">
        <v>386</v>
      </c>
      <c r="E123" s="42">
        <v>1E-3</v>
      </c>
      <c r="F123" s="42"/>
      <c r="G123" s="42">
        <f>SmtRes!CX34</f>
        <v>2.14E-3</v>
      </c>
      <c r="H123" s="44">
        <f>SmtRes!CZ34</f>
        <v>675.01</v>
      </c>
      <c r="I123" s="43">
        <f>SmtRes!AI34</f>
        <v>1.53</v>
      </c>
      <c r="J123" s="44">
        <f>ROUND(H123*I123, 2)</f>
        <v>1032.77</v>
      </c>
      <c r="K123" s="43"/>
      <c r="L123" s="44">
        <f>SmtRes!DF34</f>
        <v>2.21</v>
      </c>
    </row>
    <row r="124" spans="1:83" ht="71.25" x14ac:dyDescent="0.2">
      <c r="A124" s="40"/>
      <c r="B124" s="40" t="s">
        <v>377</v>
      </c>
      <c r="C124" s="40" t="s">
        <v>379</v>
      </c>
      <c r="D124" s="41" t="s">
        <v>36</v>
      </c>
      <c r="E124" s="42">
        <v>0.83</v>
      </c>
      <c r="F124" s="42"/>
      <c r="G124" s="42">
        <f>SmtRes!CX35</f>
        <v>1.7762</v>
      </c>
      <c r="H124" s="44">
        <f>SmtRes!CZ35</f>
        <v>5.87</v>
      </c>
      <c r="I124" s="43">
        <f>SmtRes!AI35</f>
        <v>0.96</v>
      </c>
      <c r="J124" s="44">
        <f>ROUND(H124*I124, 2)</f>
        <v>5.64</v>
      </c>
      <c r="K124" s="43"/>
      <c r="L124" s="44">
        <f>SmtRes!DF35</f>
        <v>10.02</v>
      </c>
    </row>
    <row r="125" spans="1:83" ht="14.25" x14ac:dyDescent="0.2">
      <c r="A125" s="40"/>
      <c r="B125" s="40" t="s">
        <v>407</v>
      </c>
      <c r="C125" s="48" t="s">
        <v>409</v>
      </c>
      <c r="D125" s="49" t="s">
        <v>99</v>
      </c>
      <c r="E125" s="50">
        <v>1E-3</v>
      </c>
      <c r="F125" s="50"/>
      <c r="G125" s="50">
        <f>SmtRes!CX36</f>
        <v>2.14E-3</v>
      </c>
      <c r="H125" s="51">
        <f>SmtRes!CZ36</f>
        <v>79053.06</v>
      </c>
      <c r="I125" s="52">
        <f>SmtRes!AI36</f>
        <v>0.95</v>
      </c>
      <c r="J125" s="51">
        <f>ROUND(H125*I125, 2)</f>
        <v>75100.41</v>
      </c>
      <c r="K125" s="52"/>
      <c r="L125" s="51">
        <f>SmtRes!DF36</f>
        <v>160.71</v>
      </c>
    </row>
    <row r="126" spans="1:83" ht="15" x14ac:dyDescent="0.2">
      <c r="A126" s="40"/>
      <c r="B126" s="40"/>
      <c r="C126" s="54" t="s">
        <v>552</v>
      </c>
      <c r="D126" s="41"/>
      <c r="E126" s="42"/>
      <c r="F126" s="42"/>
      <c r="G126" s="42"/>
      <c r="H126" s="44"/>
      <c r="I126" s="43"/>
      <c r="J126" s="44"/>
      <c r="K126" s="43"/>
      <c r="L126" s="44">
        <f>L116+L118+L119+L122</f>
        <v>31531.51</v>
      </c>
    </row>
    <row r="127" spans="1:83" ht="57" x14ac:dyDescent="0.2">
      <c r="A127" s="38" t="s">
        <v>568</v>
      </c>
      <c r="B127" s="40" t="str">
        <f>Source!F38</f>
        <v>421/пр_2020_п.75_пп.а</v>
      </c>
      <c r="C127" s="40" t="str">
        <f>Source!G38</f>
        <v>Сметная стоимость вспомогательных ненормируемых материальных ресурсов, не учтенная в сметной норме, 2%</v>
      </c>
      <c r="D127" s="41" t="str">
        <f>Source!H38</f>
        <v>%</v>
      </c>
      <c r="E127" s="42">
        <f>SmtRes!AT37</f>
        <v>2</v>
      </c>
      <c r="F127" s="42"/>
      <c r="G127" s="42">
        <f>Source!I38</f>
        <v>2</v>
      </c>
      <c r="H127" s="44"/>
      <c r="I127" s="43"/>
      <c r="J127" s="44"/>
      <c r="K127" s="43"/>
      <c r="L127" s="44">
        <f>Source!P38</f>
        <v>442.51</v>
      </c>
      <c r="AD127">
        <f>ROUND((Source!AT38/100)*((ROUND(0*Source!I38, 2)+ROUND(0*Source!I38, 2))), 2)</f>
        <v>0</v>
      </c>
      <c r="AE127">
        <f>ROUND((Source!AU38/100)*((ROUND(0*Source!I38, 2)+ROUND(0*Source!I38, 2))), 2)</f>
        <v>0</v>
      </c>
      <c r="AN127">
        <f>L127</f>
        <v>442.51</v>
      </c>
      <c r="AW127">
        <f>L127</f>
        <v>442.51</v>
      </c>
      <c r="AZ127">
        <f>Source!X38</f>
        <v>0</v>
      </c>
      <c r="BA127">
        <f>Source!Y38</f>
        <v>0</v>
      </c>
      <c r="CD127">
        <v>2</v>
      </c>
    </row>
    <row r="128" spans="1:83" ht="14.25" x14ac:dyDescent="0.2">
      <c r="A128" s="40"/>
      <c r="B128" s="40"/>
      <c r="C128" s="40" t="s">
        <v>554</v>
      </c>
      <c r="D128" s="41"/>
      <c r="E128" s="42"/>
      <c r="F128" s="42"/>
      <c r="G128" s="42"/>
      <c r="H128" s="44"/>
      <c r="I128" s="43"/>
      <c r="J128" s="44"/>
      <c r="K128" s="43"/>
      <c r="L128" s="44">
        <f>SUM(AR114:AR131)+SUM(AS114:AS131)+SUM(AT114:AT131)+SUM(AU114:AU131)+SUM(AV114:AV131)</f>
        <v>26108.44</v>
      </c>
    </row>
    <row r="129" spans="1:83" ht="28.5" x14ac:dyDescent="0.2">
      <c r="A129" s="40"/>
      <c r="B129" s="40" t="s">
        <v>59</v>
      </c>
      <c r="C129" s="40" t="s">
        <v>569</v>
      </c>
      <c r="D129" s="41" t="s">
        <v>32</v>
      </c>
      <c r="E129" s="42">
        <f>Source!BZ37</f>
        <v>90</v>
      </c>
      <c r="F129" s="42"/>
      <c r="G129" s="42">
        <f>Source!AT37</f>
        <v>90</v>
      </c>
      <c r="H129" s="44"/>
      <c r="I129" s="43"/>
      <c r="J129" s="44"/>
      <c r="K129" s="43"/>
      <c r="L129" s="44">
        <f>SUM(AZ114:AZ131)</f>
        <v>23497.599999999999</v>
      </c>
    </row>
    <row r="130" spans="1:83" ht="28.5" x14ac:dyDescent="0.2">
      <c r="A130" s="48"/>
      <c r="B130" s="48" t="s">
        <v>60</v>
      </c>
      <c r="C130" s="48" t="s">
        <v>570</v>
      </c>
      <c r="D130" s="49" t="s">
        <v>32</v>
      </c>
      <c r="E130" s="50">
        <f>Source!CA37</f>
        <v>46</v>
      </c>
      <c r="F130" s="50"/>
      <c r="G130" s="50">
        <f>Source!AU37</f>
        <v>46</v>
      </c>
      <c r="H130" s="51"/>
      <c r="I130" s="52"/>
      <c r="J130" s="51"/>
      <c r="K130" s="52"/>
      <c r="L130" s="51">
        <f>SUM(BA114:BA131)</f>
        <v>12009.88</v>
      </c>
    </row>
    <row r="131" spans="1:83" ht="15" x14ac:dyDescent="0.2">
      <c r="C131" s="95" t="s">
        <v>557</v>
      </c>
      <c r="D131" s="95"/>
      <c r="E131" s="95"/>
      <c r="F131" s="95"/>
      <c r="G131" s="95"/>
      <c r="H131" s="95"/>
      <c r="I131" s="96">
        <f>IF(E114&lt;&gt;0,K131/E114, 0)</f>
        <v>31533.411214953263</v>
      </c>
      <c r="J131" s="96"/>
      <c r="K131" s="96">
        <f>L116+L118+L122+L129+L130+L119+SUM(L127:L127)</f>
        <v>67481.499999999985</v>
      </c>
      <c r="L131" s="96"/>
      <c r="AD131">
        <f>ROUND((Source!AT37/100)*((ROUND(SUMIF(SmtRes!AQ31:'SmtRes'!AQ37,"=1",SmtRes!AD31:'SmtRes'!AD37)*Source!I37, 2)+ROUND(SUMIF(SmtRes!AQ31:'SmtRes'!AQ37,"=1",SmtRes!AC31:'SmtRes'!AC37)*Source!I37, 2))), 2)</f>
        <v>3434.04</v>
      </c>
      <c r="AE131">
        <f>ROUND((Source!AU37/100)*((ROUND(SUMIF(SmtRes!AQ31:'SmtRes'!AQ37,"=1",SmtRes!AD31:'SmtRes'!AD37)*Source!I37, 2)+ROUND(SUMIF(SmtRes!AQ31:'SmtRes'!AQ37,"=1",SmtRes!AC31:'SmtRes'!AC37)*Source!I37, 2))), 2)</f>
        <v>1755.18</v>
      </c>
      <c r="AN131" s="53">
        <f>L116+L118+L122+L129+L130+L119</f>
        <v>67038.989999999991</v>
      </c>
      <c r="AO131" s="53">
        <f>L118</f>
        <v>5250.13</v>
      </c>
      <c r="AQ131" t="s">
        <v>558</v>
      </c>
      <c r="AR131" s="53">
        <f>L116</f>
        <v>22125.37</v>
      </c>
      <c r="AT131" s="53">
        <f>L119</f>
        <v>3983.07</v>
      </c>
      <c r="AV131" t="s">
        <v>558</v>
      </c>
      <c r="AW131" s="53">
        <f>L122</f>
        <v>172.94</v>
      </c>
      <c r="AZ131">
        <f>Source!X37</f>
        <v>23497.599999999999</v>
      </c>
      <c r="BA131">
        <f>Source!Y37</f>
        <v>12009.88</v>
      </c>
      <c r="CD131">
        <v>2</v>
      </c>
    </row>
    <row r="132" spans="1:83" ht="57" x14ac:dyDescent="0.2">
      <c r="A132" s="38" t="s">
        <v>64</v>
      </c>
      <c r="B132" s="40" t="str">
        <f>Source!F39</f>
        <v>ТЦ__</v>
      </c>
      <c r="C132" s="40" t="s">
        <v>571</v>
      </c>
      <c r="D132" s="41" t="str">
        <f>Source!H39</f>
        <v>м</v>
      </c>
      <c r="E132" s="42">
        <f>Source!K39</f>
        <v>1634.04</v>
      </c>
      <c r="F132" s="42"/>
      <c r="G132" s="42">
        <f>Source!I39</f>
        <v>1634.04</v>
      </c>
      <c r="H132" s="44"/>
      <c r="I132" s="43"/>
      <c r="J132" s="44">
        <f>Source!AL39</f>
        <v>153.67999999999998</v>
      </c>
      <c r="K132" s="43"/>
      <c r="L132" s="44">
        <f>Source!HG39</f>
        <v>251119.27</v>
      </c>
    </row>
    <row r="133" spans="1:83" x14ac:dyDescent="0.2">
      <c r="A133" s="56"/>
      <c r="B133" s="56"/>
      <c r="C133" s="57" t="str">
        <f>"Объем: "&amp;Source!I39&amp;"=(616-"&amp;"82)*"&amp;"3*"&amp;"1,02"</f>
        <v>Объем: 1634,04=(616-82)*3*1,02</v>
      </c>
      <c r="D133" s="56"/>
      <c r="E133" s="56"/>
      <c r="F133" s="56"/>
      <c r="G133" s="56"/>
      <c r="H133" s="56"/>
      <c r="I133" s="56"/>
      <c r="J133" s="56"/>
      <c r="K133" s="56"/>
      <c r="L133" s="56"/>
    </row>
    <row r="134" spans="1:83" ht="15" x14ac:dyDescent="0.2">
      <c r="C134" s="95" t="s">
        <v>557</v>
      </c>
      <c r="D134" s="95"/>
      <c r="E134" s="95"/>
      <c r="F134" s="95"/>
      <c r="G134" s="95"/>
      <c r="H134" s="95"/>
      <c r="I134" s="96">
        <f>IF(E132&lt;&gt;0,K134/E132, 0)</f>
        <v>153.68000171354433</v>
      </c>
      <c r="J134" s="96"/>
      <c r="K134" s="96">
        <f>L132</f>
        <v>251119.27</v>
      </c>
      <c r="L134" s="96"/>
      <c r="AD134">
        <f>ROUND((Source!AT39/100)*((ROUND(ROUND(Source!AO39,2)*Source!I39, 2)+ROUND(ROUND(Source!AN39,2)*Source!I39, 2))), 2)</f>
        <v>0</v>
      </c>
      <c r="AE134">
        <f>ROUND((Source!AU39/100)*((ROUND(ROUND(Source!AO39,2)*Source!I39, 2)+ROUND(ROUND(Source!AN39,2)*Source!I39, 2))), 2)</f>
        <v>0</v>
      </c>
      <c r="AN134" s="53">
        <f>L132</f>
        <v>251119.27</v>
      </c>
      <c r="AO134">
        <f>0</f>
        <v>0</v>
      </c>
      <c r="AQ134" t="s">
        <v>558</v>
      </c>
      <c r="AR134">
        <f>0</f>
        <v>0</v>
      </c>
      <c r="AT134">
        <f>0</f>
        <v>0</v>
      </c>
      <c r="AV134" t="s">
        <v>558</v>
      </c>
      <c r="AW134" s="53">
        <f>L132</f>
        <v>251119.27</v>
      </c>
      <c r="AX134" s="53">
        <f>L132</f>
        <v>251119.27</v>
      </c>
      <c r="AZ134">
        <f>Source!X39</f>
        <v>0</v>
      </c>
      <c r="BA134">
        <f>Source!Y39</f>
        <v>0</v>
      </c>
      <c r="CD134">
        <v>1</v>
      </c>
    </row>
    <row r="135" spans="1:83" ht="28.5" x14ac:dyDescent="0.2">
      <c r="A135" s="38" t="s">
        <v>68</v>
      </c>
      <c r="B135" s="40" t="s">
        <v>572</v>
      </c>
      <c r="C135" s="40" t="str">
        <f>Source!G40</f>
        <v>Покрытие кабеля, проложенного в траншее: лентой сигнальной</v>
      </c>
      <c r="D135" s="41" t="str">
        <f>Source!H40</f>
        <v>100 м</v>
      </c>
      <c r="E135" s="42">
        <f>Source!K40</f>
        <v>12.32</v>
      </c>
      <c r="F135" s="42"/>
      <c r="G135" s="42">
        <f>Source!I40</f>
        <v>12.32</v>
      </c>
      <c r="H135" s="44"/>
      <c r="I135" s="43"/>
      <c r="J135" s="44"/>
      <c r="K135" s="43"/>
      <c r="L135" s="44"/>
    </row>
    <row r="136" spans="1:83" x14ac:dyDescent="0.2">
      <c r="C136" s="45" t="str">
        <f>"Объем: "&amp;Source!I40&amp;"=1232/"&amp;"100"</f>
        <v>Объем: 12,32=1232/100</v>
      </c>
    </row>
    <row r="137" spans="1:83" ht="15" x14ac:dyDescent="0.2">
      <c r="A137" s="39"/>
      <c r="B137" s="42">
        <v>1</v>
      </c>
      <c r="C137" s="39" t="s">
        <v>548</v>
      </c>
      <c r="D137" s="41" t="s">
        <v>363</v>
      </c>
      <c r="E137" s="46"/>
      <c r="F137" s="42"/>
      <c r="G137" s="42">
        <f>Source!U40</f>
        <v>5.9135999999999997</v>
      </c>
      <c r="H137" s="42"/>
      <c r="I137" s="42"/>
      <c r="J137" s="42"/>
      <c r="K137" s="42"/>
      <c r="L137" s="47">
        <f>SUM(L138:L138)-SUMIF(CE138:CE138, 1, L138:L138)</f>
        <v>3962.82</v>
      </c>
    </row>
    <row r="138" spans="1:83" ht="14.25" x14ac:dyDescent="0.2">
      <c r="A138" s="40"/>
      <c r="B138" s="40" t="s">
        <v>410</v>
      </c>
      <c r="C138" s="40" t="s">
        <v>411</v>
      </c>
      <c r="D138" s="41" t="s">
        <v>363</v>
      </c>
      <c r="E138" s="42">
        <v>0.48</v>
      </c>
      <c r="F138" s="42"/>
      <c r="G138" s="42">
        <f>SmtRes!CX38</f>
        <v>5.9135999999999997</v>
      </c>
      <c r="H138" s="44"/>
      <c r="I138" s="43"/>
      <c r="J138" s="44">
        <f>SmtRes!CZ38</f>
        <v>670.12</v>
      </c>
      <c r="K138" s="43"/>
      <c r="L138" s="44">
        <f>SmtRes!DI38</f>
        <v>3962.82</v>
      </c>
    </row>
    <row r="139" spans="1:83" ht="15" x14ac:dyDescent="0.2">
      <c r="A139" s="39"/>
      <c r="B139" s="42">
        <v>2</v>
      </c>
      <c r="C139" s="39" t="s">
        <v>549</v>
      </c>
      <c r="D139" s="41"/>
      <c r="E139" s="46"/>
      <c r="F139" s="42"/>
      <c r="G139" s="42"/>
      <c r="H139" s="42"/>
      <c r="I139" s="42"/>
      <c r="J139" s="42"/>
      <c r="K139" s="42"/>
      <c r="L139" s="47">
        <f>SUM(L140:L142)-SUMIF(CE140:CE142, 1, L140:L142)</f>
        <v>157.89999999999998</v>
      </c>
    </row>
    <row r="140" spans="1:83" ht="15" x14ac:dyDescent="0.2">
      <c r="A140" s="39"/>
      <c r="B140" s="42"/>
      <c r="C140" s="39" t="s">
        <v>551</v>
      </c>
      <c r="D140" s="41" t="s">
        <v>363</v>
      </c>
      <c r="E140" s="46"/>
      <c r="F140" s="42"/>
      <c r="G140" s="42">
        <f>Source!V40</f>
        <v>0.24640000000000001</v>
      </c>
      <c r="H140" s="42"/>
      <c r="I140" s="42"/>
      <c r="J140" s="42"/>
      <c r="K140" s="42"/>
      <c r="L140" s="47">
        <f>SUMIF(CE141:CE142, 1, L141:L142)</f>
        <v>197.55</v>
      </c>
      <c r="CE140">
        <v>1</v>
      </c>
    </row>
    <row r="141" spans="1:83" ht="28.5" x14ac:dyDescent="0.2">
      <c r="A141" s="40"/>
      <c r="B141" s="40" t="s">
        <v>366</v>
      </c>
      <c r="C141" s="40" t="s">
        <v>368</v>
      </c>
      <c r="D141" s="41" t="s">
        <v>369</v>
      </c>
      <c r="E141" s="42">
        <v>0.02</v>
      </c>
      <c r="F141" s="42"/>
      <c r="G141" s="42">
        <f>SmtRes!CX40</f>
        <v>0.24640000000000001</v>
      </c>
      <c r="H141" s="44"/>
      <c r="I141" s="43"/>
      <c r="J141" s="44">
        <f>SmtRes!CZ40</f>
        <v>640.84</v>
      </c>
      <c r="K141" s="43"/>
      <c r="L141" s="44">
        <f>SmtRes!DG40</f>
        <v>157.9</v>
      </c>
    </row>
    <row r="142" spans="1:83" ht="28.5" x14ac:dyDescent="0.2">
      <c r="A142" s="40"/>
      <c r="B142" s="40" t="s">
        <v>370</v>
      </c>
      <c r="C142" s="48" t="s">
        <v>550</v>
      </c>
      <c r="D142" s="49" t="s">
        <v>363</v>
      </c>
      <c r="E142" s="50">
        <f>SmtRes!DO40*SmtRes!AT40</f>
        <v>0.02</v>
      </c>
      <c r="F142" s="50"/>
      <c r="G142" s="50">
        <f>ROUND(E142*G135, 7)</f>
        <v>0.24640000000000001</v>
      </c>
      <c r="H142" s="51"/>
      <c r="I142" s="52"/>
      <c r="J142" s="51">
        <f>ROUND(SmtRes!AG40/SmtRes!DO40, 2)</f>
        <v>801.75</v>
      </c>
      <c r="K142" s="52"/>
      <c r="L142" s="51">
        <f>SmtRes!DH40</f>
        <v>197.55</v>
      </c>
      <c r="CE142">
        <v>1</v>
      </c>
    </row>
    <row r="143" spans="1:83" ht="15" x14ac:dyDescent="0.2">
      <c r="A143" s="40"/>
      <c r="B143" s="40"/>
      <c r="C143" s="54" t="s">
        <v>552</v>
      </c>
      <c r="D143" s="41"/>
      <c r="E143" s="42"/>
      <c r="F143" s="42"/>
      <c r="G143" s="42"/>
      <c r="H143" s="44"/>
      <c r="I143" s="43"/>
      <c r="J143" s="44"/>
      <c r="K143" s="43"/>
      <c r="L143" s="44">
        <f>L137+L139+L140</f>
        <v>4318.2700000000004</v>
      </c>
    </row>
    <row r="144" spans="1:83" ht="57" x14ac:dyDescent="0.2">
      <c r="A144" s="38" t="s">
        <v>573</v>
      </c>
      <c r="B144" s="40" t="str">
        <f>Source!F41</f>
        <v>421/пр_2020_п.75_пп.а</v>
      </c>
      <c r="C144" s="40" t="str">
        <f>Source!G41</f>
        <v>Сметная стоимость вспомогательных ненормируемых материальных ресурсов, не учтенная в сметной норме, 2%</v>
      </c>
      <c r="D144" s="41" t="str">
        <f>Source!H41</f>
        <v>%</v>
      </c>
      <c r="E144" s="42">
        <f>SmtRes!AT41</f>
        <v>2</v>
      </c>
      <c r="F144" s="42"/>
      <c r="G144" s="42">
        <f>Source!I41</f>
        <v>2</v>
      </c>
      <c r="H144" s="44"/>
      <c r="I144" s="43"/>
      <c r="J144" s="44"/>
      <c r="K144" s="43"/>
      <c r="L144" s="44">
        <f>Source!P41</f>
        <v>79.260000000000005</v>
      </c>
      <c r="AD144">
        <f>ROUND((Source!AT41/100)*((ROUND(0*Source!I41, 2)+ROUND(0*Source!I41, 2))), 2)</f>
        <v>0</v>
      </c>
      <c r="AE144">
        <f>ROUND((Source!AU41/100)*((ROUND(0*Source!I41, 2)+ROUND(0*Source!I41, 2))), 2)</f>
        <v>0</v>
      </c>
      <c r="AN144">
        <f>L144</f>
        <v>79.260000000000005</v>
      </c>
      <c r="AW144">
        <f>L144</f>
        <v>79.260000000000005</v>
      </c>
      <c r="AZ144">
        <f>Source!X41</f>
        <v>0</v>
      </c>
      <c r="BA144">
        <f>Source!Y41</f>
        <v>0</v>
      </c>
      <c r="CD144">
        <v>2</v>
      </c>
    </row>
    <row r="145" spans="1:83" ht="14.25" x14ac:dyDescent="0.2">
      <c r="A145" s="40"/>
      <c r="B145" s="40"/>
      <c r="C145" s="40" t="s">
        <v>554</v>
      </c>
      <c r="D145" s="41"/>
      <c r="E145" s="42"/>
      <c r="F145" s="42"/>
      <c r="G145" s="42"/>
      <c r="H145" s="44"/>
      <c r="I145" s="43"/>
      <c r="J145" s="44"/>
      <c r="K145" s="43"/>
      <c r="L145" s="44">
        <f>SUM(AR135:AR148)+SUM(AS135:AS148)+SUM(AT135:AT148)+SUM(AU135:AU148)+SUM(AV135:AV148)</f>
        <v>4160.37</v>
      </c>
    </row>
    <row r="146" spans="1:83" ht="28.5" x14ac:dyDescent="0.2">
      <c r="A146" s="40"/>
      <c r="B146" s="40" t="s">
        <v>27</v>
      </c>
      <c r="C146" s="40" t="s">
        <v>555</v>
      </c>
      <c r="D146" s="41" t="s">
        <v>32</v>
      </c>
      <c r="E146" s="42">
        <f>Source!BZ40</f>
        <v>97</v>
      </c>
      <c r="F146" s="42"/>
      <c r="G146" s="42">
        <f>Source!AT40</f>
        <v>97</v>
      </c>
      <c r="H146" s="44"/>
      <c r="I146" s="43"/>
      <c r="J146" s="44"/>
      <c r="K146" s="43"/>
      <c r="L146" s="44">
        <f>SUM(AZ135:AZ148)</f>
        <v>4035.56</v>
      </c>
    </row>
    <row r="147" spans="1:83" ht="28.5" x14ac:dyDescent="0.2">
      <c r="A147" s="48"/>
      <c r="B147" s="48" t="s">
        <v>28</v>
      </c>
      <c r="C147" s="48" t="s">
        <v>556</v>
      </c>
      <c r="D147" s="49" t="s">
        <v>32</v>
      </c>
      <c r="E147" s="50">
        <f>Source!CA40</f>
        <v>51</v>
      </c>
      <c r="F147" s="50"/>
      <c r="G147" s="50">
        <f>Source!AU40</f>
        <v>51</v>
      </c>
      <c r="H147" s="51"/>
      <c r="I147" s="52"/>
      <c r="J147" s="51"/>
      <c r="K147" s="52"/>
      <c r="L147" s="51">
        <f>SUM(BA135:BA148)</f>
        <v>2121.79</v>
      </c>
    </row>
    <row r="148" spans="1:83" ht="15" x14ac:dyDescent="0.2">
      <c r="C148" s="95" t="s">
        <v>557</v>
      </c>
      <c r="D148" s="95"/>
      <c r="E148" s="95"/>
      <c r="F148" s="95"/>
      <c r="G148" s="95"/>
      <c r="H148" s="95"/>
      <c r="I148" s="96">
        <f>IF(E135&lt;&gt;0,K148/E135, 0)</f>
        <v>856.72727272727263</v>
      </c>
      <c r="J148" s="96"/>
      <c r="K148" s="96">
        <f>L137+L139+L146+L147+L140+SUM(L144:L144)</f>
        <v>10554.88</v>
      </c>
      <c r="L148" s="96"/>
      <c r="AD148">
        <f>ROUND((Source!AT40/100)*((ROUND(SUMIF(SmtRes!AQ38:'SmtRes'!AQ41,"=1",SmtRes!AD38:'SmtRes'!AD41)*Source!I40, 2)+ROUND(SUMIF(SmtRes!AQ38:'SmtRes'!AQ41,"=1",SmtRes!AC38:'SmtRes'!AC41)*Source!I40, 2))), 2)</f>
        <v>17589.439999999999</v>
      </c>
      <c r="AE148">
        <f>ROUND((Source!AU40/100)*((ROUND(SUMIF(SmtRes!AQ38:'SmtRes'!AQ41,"=1",SmtRes!AD38:'SmtRes'!AD41)*Source!I40, 2)+ROUND(SUMIF(SmtRes!AQ38:'SmtRes'!AQ41,"=1",SmtRes!AC38:'SmtRes'!AC41)*Source!I40, 2))), 2)</f>
        <v>9248.0499999999993</v>
      </c>
      <c r="AN148" s="53">
        <f>L137+L139+L146+L147+L140</f>
        <v>10475.619999999999</v>
      </c>
      <c r="AO148" s="53">
        <f>L139</f>
        <v>157.89999999999998</v>
      </c>
      <c r="AQ148" t="s">
        <v>558</v>
      </c>
      <c r="AR148" s="53">
        <f>L137</f>
        <v>3962.82</v>
      </c>
      <c r="AT148" s="53">
        <f>L140</f>
        <v>197.55</v>
      </c>
      <c r="AV148" t="s">
        <v>558</v>
      </c>
      <c r="AW148">
        <f>0</f>
        <v>0</v>
      </c>
      <c r="AZ148">
        <f>Source!X40</f>
        <v>4035.56</v>
      </c>
      <c r="BA148">
        <f>Source!Y40</f>
        <v>2121.79</v>
      </c>
      <c r="CD148">
        <v>2</v>
      </c>
    </row>
    <row r="149" spans="1:83" ht="28.5" x14ac:dyDescent="0.2">
      <c r="A149" s="58" t="s">
        <v>73</v>
      </c>
      <c r="B149" s="48" t="str">
        <f>Source!F42</f>
        <v>01.7.06.08-0011</v>
      </c>
      <c r="C149" s="48" t="str">
        <f>Source!G42</f>
        <v>Лента сигнальная полиэтиленовая ЛСЭ-150, длина 100 м, ширина 150 мм</v>
      </c>
      <c r="D149" s="49" t="str">
        <f>Source!H42</f>
        <v>ШТ</v>
      </c>
      <c r="E149" s="50">
        <f>Source!K42</f>
        <v>12.32</v>
      </c>
      <c r="F149" s="50"/>
      <c r="G149" s="50">
        <f>Source!I42</f>
        <v>12.32</v>
      </c>
      <c r="H149" s="51">
        <f>Source!AL42</f>
        <v>358.1</v>
      </c>
      <c r="I149" s="52">
        <f>IF(Source!BC42&lt;&gt; 0, Source!BC42, 1)</f>
        <v>1.53</v>
      </c>
      <c r="J149" s="51">
        <f>ROUND(H149*I149, 2)</f>
        <v>547.89</v>
      </c>
      <c r="K149" s="52"/>
      <c r="L149" s="51">
        <f>Source!P42</f>
        <v>6750</v>
      </c>
    </row>
    <row r="150" spans="1:83" ht="15" x14ac:dyDescent="0.2">
      <c r="C150" s="95" t="s">
        <v>557</v>
      </c>
      <c r="D150" s="95"/>
      <c r="E150" s="95"/>
      <c r="F150" s="95"/>
      <c r="G150" s="95"/>
      <c r="H150" s="95"/>
      <c r="I150" s="96">
        <f>IF(E149&lt;&gt;0,K150/E149, 0)</f>
        <v>547.88961038961043</v>
      </c>
      <c r="J150" s="96"/>
      <c r="K150" s="96">
        <f>L149</f>
        <v>6750</v>
      </c>
      <c r="L150" s="96"/>
      <c r="AD150">
        <f>ROUND((Source!AT42/100)*((ROUND(ROUND(Source!AO42,2)*Source!I42, 2)+ROUND(ROUND(Source!AN42,2)*Source!I42, 2))), 2)</f>
        <v>0</v>
      </c>
      <c r="AE150">
        <f>ROUND((Source!AU42/100)*((ROUND(ROUND(Source!AO42,2)*Source!I42, 2)+ROUND(ROUND(Source!AN42,2)*Source!I42, 2))), 2)</f>
        <v>0</v>
      </c>
      <c r="AN150" s="53">
        <f>L149</f>
        <v>6750</v>
      </c>
      <c r="AO150">
        <f>0</f>
        <v>0</v>
      </c>
      <c r="AQ150" t="s">
        <v>558</v>
      </c>
      <c r="AR150">
        <f>0</f>
        <v>0</v>
      </c>
      <c r="AT150">
        <f>0</f>
        <v>0</v>
      </c>
      <c r="AV150" t="s">
        <v>558</v>
      </c>
      <c r="AW150" s="53">
        <f>L149</f>
        <v>6750</v>
      </c>
      <c r="AZ150">
        <f>Source!X42</f>
        <v>0</v>
      </c>
      <c r="BA150">
        <f>Source!Y42</f>
        <v>0</v>
      </c>
      <c r="CD150">
        <v>1</v>
      </c>
    </row>
    <row r="151" spans="1:83" ht="28.5" x14ac:dyDescent="0.2">
      <c r="A151" s="58" t="s">
        <v>80</v>
      </c>
      <c r="B151" s="48" t="str">
        <f>Source!F43</f>
        <v>ТЦ__</v>
      </c>
      <c r="C151" s="48" t="s">
        <v>574</v>
      </c>
      <c r="D151" s="49" t="str">
        <f>Source!H43</f>
        <v>ШТ</v>
      </c>
      <c r="E151" s="50">
        <f>Source!K43</f>
        <v>16</v>
      </c>
      <c r="F151" s="50"/>
      <c r="G151" s="50">
        <f>Source!I43</f>
        <v>16</v>
      </c>
      <c r="H151" s="51"/>
      <c r="I151" s="52"/>
      <c r="J151" s="51">
        <f>Source!AL43</f>
        <v>2160.3000000000002</v>
      </c>
      <c r="K151" s="52"/>
      <c r="L151" s="51">
        <f>Source!HG43</f>
        <v>34564.800000000003</v>
      </c>
    </row>
    <row r="152" spans="1:83" ht="15" x14ac:dyDescent="0.2">
      <c r="C152" s="95" t="s">
        <v>557</v>
      </c>
      <c r="D152" s="95"/>
      <c r="E152" s="95"/>
      <c r="F152" s="95"/>
      <c r="G152" s="95"/>
      <c r="H152" s="95"/>
      <c r="I152" s="96">
        <f>IF(E151&lt;&gt;0,K152/E151, 0)</f>
        <v>2160.3000000000002</v>
      </c>
      <c r="J152" s="96"/>
      <c r="K152" s="96">
        <f>L151</f>
        <v>34564.800000000003</v>
      </c>
      <c r="L152" s="96"/>
      <c r="AD152">
        <f>ROUND((Source!AT43/100)*((ROUND(ROUND(Source!AO43,2)*Source!I43, 2)+ROUND(ROUND(Source!AN43,2)*Source!I43, 2))), 2)</f>
        <v>0</v>
      </c>
      <c r="AE152">
        <f>ROUND((Source!AU43/100)*((ROUND(ROUND(Source!AO43,2)*Source!I43, 2)+ROUND(ROUND(Source!AN43,2)*Source!I43, 2))), 2)</f>
        <v>0</v>
      </c>
      <c r="AN152" s="53">
        <f>L151</f>
        <v>34564.800000000003</v>
      </c>
      <c r="AO152">
        <f>0</f>
        <v>0</v>
      </c>
      <c r="AQ152" t="s">
        <v>558</v>
      </c>
      <c r="AR152">
        <f>0</f>
        <v>0</v>
      </c>
      <c r="AT152">
        <f>0</f>
        <v>0</v>
      </c>
      <c r="AV152" t="s">
        <v>558</v>
      </c>
      <c r="AW152" s="53">
        <f>L151</f>
        <v>34564.800000000003</v>
      </c>
      <c r="AX152" s="53">
        <f>L151</f>
        <v>34564.800000000003</v>
      </c>
      <c r="AZ152">
        <f>Source!X43</f>
        <v>0</v>
      </c>
      <c r="BA152">
        <f>Source!Y43</f>
        <v>0</v>
      </c>
      <c r="CD152">
        <v>1</v>
      </c>
    </row>
    <row r="153" spans="1:83" ht="28.5" x14ac:dyDescent="0.2">
      <c r="A153" s="38" t="s">
        <v>83</v>
      </c>
      <c r="B153" s="40" t="s">
        <v>575</v>
      </c>
      <c r="C153" s="40" t="str">
        <f>Source!G44</f>
        <v>Установка: столбика замерного для линии связи</v>
      </c>
      <c r="D153" s="41" t="str">
        <f>Source!H44</f>
        <v>ШТ</v>
      </c>
      <c r="E153" s="42">
        <f>Source!K44</f>
        <v>6</v>
      </c>
      <c r="F153" s="42"/>
      <c r="G153" s="42">
        <f>Source!I44</f>
        <v>6</v>
      </c>
      <c r="H153" s="44"/>
      <c r="I153" s="43"/>
      <c r="J153" s="44"/>
      <c r="K153" s="43"/>
      <c r="L153" s="44"/>
    </row>
    <row r="154" spans="1:83" ht="15" x14ac:dyDescent="0.2">
      <c r="A154" s="39"/>
      <c r="B154" s="42">
        <v>1</v>
      </c>
      <c r="C154" s="39" t="s">
        <v>548</v>
      </c>
      <c r="D154" s="41" t="s">
        <v>363</v>
      </c>
      <c r="E154" s="46"/>
      <c r="F154" s="42"/>
      <c r="G154" s="42">
        <f>Source!U44</f>
        <v>12</v>
      </c>
      <c r="H154" s="42"/>
      <c r="I154" s="42"/>
      <c r="J154" s="42"/>
      <c r="K154" s="42"/>
      <c r="L154" s="47">
        <f>SUM(L155:L155)-SUMIF(CE155:CE155, 1, L155:L155)</f>
        <v>8184.96</v>
      </c>
    </row>
    <row r="155" spans="1:83" ht="14.25" x14ac:dyDescent="0.2">
      <c r="A155" s="40"/>
      <c r="B155" s="40" t="s">
        <v>412</v>
      </c>
      <c r="C155" s="40" t="s">
        <v>413</v>
      </c>
      <c r="D155" s="41" t="s">
        <v>363</v>
      </c>
      <c r="E155" s="42">
        <v>2</v>
      </c>
      <c r="F155" s="42"/>
      <c r="G155" s="42">
        <f>SmtRes!CX42</f>
        <v>12</v>
      </c>
      <c r="H155" s="44"/>
      <c r="I155" s="43"/>
      <c r="J155" s="44">
        <f>SmtRes!CZ42</f>
        <v>682.08</v>
      </c>
      <c r="K155" s="43"/>
      <c r="L155" s="44">
        <f>SmtRes!DI42</f>
        <v>8184.96</v>
      </c>
    </row>
    <row r="156" spans="1:83" ht="15" x14ac:dyDescent="0.2">
      <c r="A156" s="39"/>
      <c r="B156" s="42">
        <v>2</v>
      </c>
      <c r="C156" s="39" t="s">
        <v>549</v>
      </c>
      <c r="D156" s="41"/>
      <c r="E156" s="46"/>
      <c r="F156" s="42"/>
      <c r="G156" s="42"/>
      <c r="H156" s="42"/>
      <c r="I156" s="42"/>
      <c r="J156" s="42"/>
      <c r="K156" s="42"/>
      <c r="L156" s="47">
        <f>SUM(L157:L159)-SUMIF(CE157:CE159, 1, L157:L159)</f>
        <v>2186.1399999999994</v>
      </c>
    </row>
    <row r="157" spans="1:83" ht="15" x14ac:dyDescent="0.2">
      <c r="A157" s="39"/>
      <c r="B157" s="42"/>
      <c r="C157" s="39" t="s">
        <v>551</v>
      </c>
      <c r="D157" s="41" t="s">
        <v>363</v>
      </c>
      <c r="E157" s="46"/>
      <c r="F157" s="42"/>
      <c r="G157" s="42">
        <f>Source!V44</f>
        <v>1.8</v>
      </c>
      <c r="H157" s="42"/>
      <c r="I157" s="42"/>
      <c r="J157" s="42"/>
      <c r="K157" s="42"/>
      <c r="L157" s="47">
        <f>SUMIF(CE158:CE159, 1, L158:L159)</f>
        <v>1658.54</v>
      </c>
      <c r="CE157">
        <v>1</v>
      </c>
    </row>
    <row r="158" spans="1:83" ht="42.75" x14ac:dyDescent="0.2">
      <c r="A158" s="40"/>
      <c r="B158" s="40" t="s">
        <v>400</v>
      </c>
      <c r="C158" s="40" t="s">
        <v>402</v>
      </c>
      <c r="D158" s="41" t="s">
        <v>369</v>
      </c>
      <c r="E158" s="42">
        <v>0.3</v>
      </c>
      <c r="F158" s="42"/>
      <c r="G158" s="42">
        <f>SmtRes!CX44</f>
        <v>1.8</v>
      </c>
      <c r="H158" s="44">
        <f>SmtRes!CZ44</f>
        <v>995.51</v>
      </c>
      <c r="I158" s="43">
        <f>SmtRes!AJ44</f>
        <v>1.22</v>
      </c>
      <c r="J158" s="44">
        <f>ROUND(H158*I158, 2)</f>
        <v>1214.52</v>
      </c>
      <c r="K158" s="43"/>
      <c r="L158" s="44">
        <f>SmtRes!DG44</f>
        <v>2186.14</v>
      </c>
    </row>
    <row r="159" spans="1:83" ht="28.5" x14ac:dyDescent="0.2">
      <c r="A159" s="40"/>
      <c r="B159" s="40" t="s">
        <v>403</v>
      </c>
      <c r="C159" s="40" t="s">
        <v>567</v>
      </c>
      <c r="D159" s="41" t="s">
        <v>363</v>
      </c>
      <c r="E159" s="42">
        <f>SmtRes!DO44*SmtRes!AT44</f>
        <v>0.3</v>
      </c>
      <c r="F159" s="42"/>
      <c r="G159" s="42">
        <f>ROUND(E159*G153, 7)</f>
        <v>1.8</v>
      </c>
      <c r="H159" s="44"/>
      <c r="I159" s="43"/>
      <c r="J159" s="44">
        <f>ROUND(SmtRes!AG44/SmtRes!DO44, 2)</f>
        <v>921.41</v>
      </c>
      <c r="K159" s="43"/>
      <c r="L159" s="44">
        <f>SmtRes!DH44</f>
        <v>1658.54</v>
      </c>
      <c r="CE159">
        <v>1</v>
      </c>
    </row>
    <row r="160" spans="1:83" ht="15" x14ac:dyDescent="0.2">
      <c r="A160" s="39"/>
      <c r="B160" s="42">
        <v>4</v>
      </c>
      <c r="C160" s="39" t="s">
        <v>562</v>
      </c>
      <c r="D160" s="41"/>
      <c r="E160" s="46"/>
      <c r="F160" s="42"/>
      <c r="G160" s="42"/>
      <c r="H160" s="42"/>
      <c r="I160" s="42"/>
      <c r="J160" s="42"/>
      <c r="K160" s="42"/>
      <c r="L160" s="47">
        <f>SUM(L161:L162)-SUMIF(CE161:CE162, 1, L161:L162)</f>
        <v>4157.3999999999996</v>
      </c>
    </row>
    <row r="161" spans="1:83" ht="28.5" x14ac:dyDescent="0.2">
      <c r="A161" s="40"/>
      <c r="B161" s="40" t="s">
        <v>414</v>
      </c>
      <c r="C161" s="40" t="s">
        <v>416</v>
      </c>
      <c r="D161" s="41" t="s">
        <v>99</v>
      </c>
      <c r="E161" s="42">
        <v>3.5999999999999999E-3</v>
      </c>
      <c r="F161" s="42"/>
      <c r="G161" s="42">
        <f>SmtRes!CX45</f>
        <v>2.1600000000000001E-2</v>
      </c>
      <c r="H161" s="44"/>
      <c r="I161" s="43"/>
      <c r="J161" s="44">
        <f>SmtRes!CZ45</f>
        <v>40464.019999999997</v>
      </c>
      <c r="K161" s="43"/>
      <c r="L161" s="44">
        <f>SmtRes!DF45</f>
        <v>874.02</v>
      </c>
    </row>
    <row r="162" spans="1:83" ht="42.75" x14ac:dyDescent="0.2">
      <c r="A162" s="40"/>
      <c r="B162" s="40" t="s">
        <v>417</v>
      </c>
      <c r="C162" s="48" t="s">
        <v>419</v>
      </c>
      <c r="D162" s="49" t="s">
        <v>76</v>
      </c>
      <c r="E162" s="50">
        <v>1</v>
      </c>
      <c r="F162" s="50"/>
      <c r="G162" s="50">
        <f>SmtRes!CX46</f>
        <v>6</v>
      </c>
      <c r="H162" s="51">
        <f>SmtRes!CZ46</f>
        <v>547.23</v>
      </c>
      <c r="I162" s="52">
        <f>SmtRes!AI46</f>
        <v>1</v>
      </c>
      <c r="J162" s="51">
        <f>ROUND(H162*I162, 2)</f>
        <v>547.23</v>
      </c>
      <c r="K162" s="52"/>
      <c r="L162" s="51">
        <f>SmtRes!DF46</f>
        <v>3283.38</v>
      </c>
    </row>
    <row r="163" spans="1:83" ht="15" x14ac:dyDescent="0.2">
      <c r="A163" s="40"/>
      <c r="B163" s="40"/>
      <c r="C163" s="54" t="s">
        <v>552</v>
      </c>
      <c r="D163" s="41"/>
      <c r="E163" s="42"/>
      <c r="F163" s="42"/>
      <c r="G163" s="42"/>
      <c r="H163" s="44"/>
      <c r="I163" s="43"/>
      <c r="J163" s="44"/>
      <c r="K163" s="43"/>
      <c r="L163" s="44">
        <f>L154+L156+L157+L160</f>
        <v>16187.039999999999</v>
      </c>
    </row>
    <row r="164" spans="1:83" ht="57" x14ac:dyDescent="0.2">
      <c r="A164" s="38" t="s">
        <v>576</v>
      </c>
      <c r="B164" s="40" t="str">
        <f>Source!F45</f>
        <v>421/пр_2020_п.75_пп.а</v>
      </c>
      <c r="C164" s="40" t="str">
        <f>Source!G45</f>
        <v>Сметная стоимость вспомогательных ненормируемых материальных ресурсов, не учтенная в сметной норме, 2%</v>
      </c>
      <c r="D164" s="41" t="str">
        <f>Source!H45</f>
        <v>%</v>
      </c>
      <c r="E164" s="42">
        <f>SmtRes!AT47</f>
        <v>2</v>
      </c>
      <c r="F164" s="42"/>
      <c r="G164" s="42">
        <f>Source!I45</f>
        <v>2</v>
      </c>
      <c r="H164" s="44"/>
      <c r="I164" s="43"/>
      <c r="J164" s="44"/>
      <c r="K164" s="43"/>
      <c r="L164" s="44">
        <f>Source!P45</f>
        <v>163.69999999999999</v>
      </c>
      <c r="AD164">
        <f>ROUND((Source!AT45/100)*((ROUND(0*Source!I45, 2)+ROUND(0*Source!I45, 2))), 2)</f>
        <v>0</v>
      </c>
      <c r="AE164">
        <f>ROUND((Source!AU45/100)*((ROUND(0*Source!I45, 2)+ROUND(0*Source!I45, 2))), 2)</f>
        <v>0</v>
      </c>
      <c r="AN164">
        <f>L164</f>
        <v>163.69999999999999</v>
      </c>
      <c r="AW164">
        <f>L164</f>
        <v>163.69999999999999</v>
      </c>
      <c r="AZ164">
        <f>Source!X45</f>
        <v>0</v>
      </c>
      <c r="BA164">
        <f>Source!Y45</f>
        <v>0</v>
      </c>
      <c r="CD164">
        <v>2</v>
      </c>
    </row>
    <row r="165" spans="1:83" ht="14.25" x14ac:dyDescent="0.2">
      <c r="A165" s="40"/>
      <c r="B165" s="40"/>
      <c r="C165" s="40" t="s">
        <v>554</v>
      </c>
      <c r="D165" s="41"/>
      <c r="E165" s="42"/>
      <c r="F165" s="42"/>
      <c r="G165" s="42"/>
      <c r="H165" s="44"/>
      <c r="I165" s="43"/>
      <c r="J165" s="44"/>
      <c r="K165" s="43"/>
      <c r="L165" s="44">
        <f>SUM(AR153:AR168)+SUM(AS153:AS168)+SUM(AT153:AT168)+SUM(AU153:AU168)+SUM(AV153:AV168)</f>
        <v>9843.5</v>
      </c>
    </row>
    <row r="166" spans="1:83" ht="28.5" x14ac:dyDescent="0.2">
      <c r="A166" s="40"/>
      <c r="B166" s="40" t="s">
        <v>88</v>
      </c>
      <c r="C166" s="40" t="s">
        <v>577</v>
      </c>
      <c r="D166" s="41" t="s">
        <v>32</v>
      </c>
      <c r="E166" s="42">
        <f>Source!BZ44</f>
        <v>111</v>
      </c>
      <c r="F166" s="42"/>
      <c r="G166" s="42">
        <f>Source!AT44</f>
        <v>111</v>
      </c>
      <c r="H166" s="44"/>
      <c r="I166" s="43"/>
      <c r="J166" s="44"/>
      <c r="K166" s="43"/>
      <c r="L166" s="44">
        <f>SUM(AZ153:AZ168)</f>
        <v>10926.29</v>
      </c>
    </row>
    <row r="167" spans="1:83" ht="28.5" x14ac:dyDescent="0.2">
      <c r="A167" s="48"/>
      <c r="B167" s="48" t="s">
        <v>89</v>
      </c>
      <c r="C167" s="48" t="s">
        <v>578</v>
      </c>
      <c r="D167" s="49" t="s">
        <v>32</v>
      </c>
      <c r="E167" s="50">
        <f>Source!CA44</f>
        <v>52</v>
      </c>
      <c r="F167" s="50"/>
      <c r="G167" s="50">
        <f>Source!AU44</f>
        <v>52</v>
      </c>
      <c r="H167" s="51"/>
      <c r="I167" s="52"/>
      <c r="J167" s="51"/>
      <c r="K167" s="52"/>
      <c r="L167" s="51">
        <f>SUM(BA153:BA168)</f>
        <v>5118.62</v>
      </c>
    </row>
    <row r="168" spans="1:83" ht="15" x14ac:dyDescent="0.2">
      <c r="C168" s="95" t="s">
        <v>557</v>
      </c>
      <c r="D168" s="95"/>
      <c r="E168" s="95"/>
      <c r="F168" s="95"/>
      <c r="G168" s="95"/>
      <c r="H168" s="95"/>
      <c r="I168" s="96">
        <f>IF(E153&lt;&gt;0,K168/E153, 0)</f>
        <v>5399.2750000000005</v>
      </c>
      <c r="J168" s="96"/>
      <c r="K168" s="96">
        <f>L154+L156+L160+L166+L167+L157+SUM(L164:L164)</f>
        <v>32395.65</v>
      </c>
      <c r="L168" s="96"/>
      <c r="AD168">
        <f>ROUND((Source!AT44/100)*((ROUND(SUMIF(SmtRes!AQ42:'SmtRes'!AQ47,"=1",SmtRes!AD42:'SmtRes'!AD47)*Source!I44, 2)+ROUND(SUMIF(SmtRes!AQ42:'SmtRes'!AQ47,"=1",SmtRes!AC42:'SmtRes'!AC47)*Source!I44, 2))), 2)</f>
        <v>10679.24</v>
      </c>
      <c r="AE168">
        <f>ROUND((Source!AU44/100)*((ROUND(SUMIF(SmtRes!AQ42:'SmtRes'!AQ47,"=1",SmtRes!AD42:'SmtRes'!AD47)*Source!I44, 2)+ROUND(SUMIF(SmtRes!AQ42:'SmtRes'!AQ47,"=1",SmtRes!AC42:'SmtRes'!AC47)*Source!I44, 2))), 2)</f>
        <v>5002.8900000000003</v>
      </c>
      <c r="AN168" s="53">
        <f>L154+L156+L160+L166+L167+L157</f>
        <v>32231.95</v>
      </c>
      <c r="AO168" s="53">
        <f>L156</f>
        <v>2186.1399999999994</v>
      </c>
      <c r="AQ168" t="s">
        <v>558</v>
      </c>
      <c r="AR168" s="53">
        <f>L154</f>
        <v>8184.96</v>
      </c>
      <c r="AT168" s="53">
        <f>L157</f>
        <v>1658.54</v>
      </c>
      <c r="AV168" t="s">
        <v>558</v>
      </c>
      <c r="AW168" s="53">
        <f>L160</f>
        <v>4157.3999999999996</v>
      </c>
      <c r="AZ168">
        <f>Source!X44</f>
        <v>10926.29</v>
      </c>
      <c r="BA168">
        <f>Source!Y44</f>
        <v>5118.62</v>
      </c>
      <c r="CD168">
        <v>2</v>
      </c>
    </row>
    <row r="169" spans="1:83" ht="28.5" x14ac:dyDescent="0.2">
      <c r="A169" s="38" t="s">
        <v>91</v>
      </c>
      <c r="B169" s="40" t="s">
        <v>579</v>
      </c>
      <c r="C169" s="40" t="str">
        <f>Source!G46</f>
        <v>Кронштейн "Переход" на: стене</v>
      </c>
      <c r="D169" s="41" t="str">
        <f>Source!H46</f>
        <v>ШТ</v>
      </c>
      <c r="E169" s="42">
        <f>Source!K46</f>
        <v>4</v>
      </c>
      <c r="F169" s="42"/>
      <c r="G169" s="42">
        <f>Source!I46</f>
        <v>4</v>
      </c>
      <c r="H169" s="44"/>
      <c r="I169" s="43"/>
      <c r="J169" s="44"/>
      <c r="K169" s="43"/>
      <c r="L169" s="44"/>
    </row>
    <row r="170" spans="1:83" ht="15" x14ac:dyDescent="0.2">
      <c r="A170" s="39"/>
      <c r="B170" s="42">
        <v>1</v>
      </c>
      <c r="C170" s="39" t="s">
        <v>548</v>
      </c>
      <c r="D170" s="41" t="s">
        <v>363</v>
      </c>
      <c r="E170" s="46"/>
      <c r="F170" s="42"/>
      <c r="G170" s="42">
        <f>Source!U46</f>
        <v>3.36</v>
      </c>
      <c r="H170" s="42"/>
      <c r="I170" s="42"/>
      <c r="J170" s="42"/>
      <c r="K170" s="42"/>
      <c r="L170" s="47">
        <f>SUM(L171:L171)-SUMIF(CE171:CE171, 1, L171:L171)</f>
        <v>2774.28</v>
      </c>
    </row>
    <row r="171" spans="1:83" ht="14.25" x14ac:dyDescent="0.2">
      <c r="A171" s="40"/>
      <c r="B171" s="40" t="s">
        <v>420</v>
      </c>
      <c r="C171" s="40" t="s">
        <v>421</v>
      </c>
      <c r="D171" s="41" t="s">
        <v>363</v>
      </c>
      <c r="E171" s="42">
        <v>0.84</v>
      </c>
      <c r="F171" s="42"/>
      <c r="G171" s="42">
        <f>SmtRes!CX48</f>
        <v>3.36</v>
      </c>
      <c r="H171" s="44"/>
      <c r="I171" s="43"/>
      <c r="J171" s="44">
        <f>SmtRes!CZ48</f>
        <v>825.68</v>
      </c>
      <c r="K171" s="43"/>
      <c r="L171" s="44">
        <f>SmtRes!DI48</f>
        <v>2774.28</v>
      </c>
    </row>
    <row r="172" spans="1:83" ht="15" x14ac:dyDescent="0.2">
      <c r="A172" s="39"/>
      <c r="B172" s="42">
        <v>2</v>
      </c>
      <c r="C172" s="39" t="s">
        <v>549</v>
      </c>
      <c r="D172" s="41"/>
      <c r="E172" s="46"/>
      <c r="F172" s="42"/>
      <c r="G172" s="42"/>
      <c r="H172" s="42"/>
      <c r="I172" s="42"/>
      <c r="J172" s="42"/>
      <c r="K172" s="42"/>
      <c r="L172" s="47">
        <f>SUM(L173:L177)-SUMIF(CE173:CE177, 1, L173:L177)</f>
        <v>268.32000000000005</v>
      </c>
    </row>
    <row r="173" spans="1:83" ht="15" x14ac:dyDescent="0.2">
      <c r="A173" s="39"/>
      <c r="B173" s="42"/>
      <c r="C173" s="39" t="s">
        <v>551</v>
      </c>
      <c r="D173" s="41" t="s">
        <v>363</v>
      </c>
      <c r="E173" s="46"/>
      <c r="F173" s="42"/>
      <c r="G173" s="42">
        <f>Source!V46</f>
        <v>0.24</v>
      </c>
      <c r="H173" s="42"/>
      <c r="I173" s="42"/>
      <c r="J173" s="42"/>
      <c r="K173" s="42"/>
      <c r="L173" s="47">
        <f>SUMIF(CE174:CE177, 1, L174:L177)</f>
        <v>225.45</v>
      </c>
      <c r="CE173">
        <v>1</v>
      </c>
    </row>
    <row r="174" spans="1:83" ht="28.5" x14ac:dyDescent="0.2">
      <c r="A174" s="40"/>
      <c r="B174" s="40" t="s">
        <v>373</v>
      </c>
      <c r="C174" s="40" t="s">
        <v>375</v>
      </c>
      <c r="D174" s="41" t="s">
        <v>369</v>
      </c>
      <c r="E174" s="42">
        <v>0.03</v>
      </c>
      <c r="F174" s="42"/>
      <c r="G174" s="42">
        <f>SmtRes!CX50</f>
        <v>0.12</v>
      </c>
      <c r="H174" s="44"/>
      <c r="I174" s="43"/>
      <c r="J174" s="44">
        <f>SmtRes!CZ50</f>
        <v>1595.2</v>
      </c>
      <c r="K174" s="43"/>
      <c r="L174" s="44">
        <f>SmtRes!DG50</f>
        <v>191.42</v>
      </c>
    </row>
    <row r="175" spans="1:83" ht="28.5" x14ac:dyDescent="0.2">
      <c r="A175" s="40"/>
      <c r="B175" s="40" t="s">
        <v>376</v>
      </c>
      <c r="C175" s="40" t="s">
        <v>561</v>
      </c>
      <c r="D175" s="41" t="s">
        <v>363</v>
      </c>
      <c r="E175" s="42">
        <f>SmtRes!DO50*SmtRes!AT50</f>
        <v>0.03</v>
      </c>
      <c r="F175" s="42"/>
      <c r="G175" s="42">
        <f>ROUND(E175*G169, 7)</f>
        <v>0.12</v>
      </c>
      <c r="H175" s="44"/>
      <c r="I175" s="43"/>
      <c r="J175" s="44">
        <f>ROUND(SmtRes!AG50/SmtRes!DO50, 2)</f>
        <v>1076.98</v>
      </c>
      <c r="K175" s="43"/>
      <c r="L175" s="44">
        <f>SmtRes!DH50</f>
        <v>129.24</v>
      </c>
      <c r="CE175">
        <v>1</v>
      </c>
    </row>
    <row r="176" spans="1:83" ht="28.5" x14ac:dyDescent="0.2">
      <c r="A176" s="40"/>
      <c r="B176" s="40" t="s">
        <v>366</v>
      </c>
      <c r="C176" s="40" t="s">
        <v>368</v>
      </c>
      <c r="D176" s="41" t="s">
        <v>369</v>
      </c>
      <c r="E176" s="42">
        <v>0.03</v>
      </c>
      <c r="F176" s="42"/>
      <c r="G176" s="42">
        <f>SmtRes!CX51</f>
        <v>0.12</v>
      </c>
      <c r="H176" s="44"/>
      <c r="I176" s="43"/>
      <c r="J176" s="44">
        <f>SmtRes!CZ51</f>
        <v>640.84</v>
      </c>
      <c r="K176" s="43"/>
      <c r="L176" s="44">
        <f>SmtRes!DG51</f>
        <v>76.900000000000006</v>
      </c>
    </row>
    <row r="177" spans="1:83" ht="28.5" x14ac:dyDescent="0.2">
      <c r="A177" s="40"/>
      <c r="B177" s="40" t="s">
        <v>370</v>
      </c>
      <c r="C177" s="40" t="s">
        <v>550</v>
      </c>
      <c r="D177" s="41" t="s">
        <v>363</v>
      </c>
      <c r="E177" s="42">
        <f>SmtRes!DO51*SmtRes!AT51</f>
        <v>0.03</v>
      </c>
      <c r="F177" s="42"/>
      <c r="G177" s="42">
        <f>ROUND(E177*G169, 7)</f>
        <v>0.12</v>
      </c>
      <c r="H177" s="44"/>
      <c r="I177" s="43"/>
      <c r="J177" s="44">
        <f>ROUND(SmtRes!AG51/SmtRes!DO51, 2)</f>
        <v>801.75</v>
      </c>
      <c r="K177" s="43"/>
      <c r="L177" s="44">
        <f>SmtRes!DH51</f>
        <v>96.21</v>
      </c>
      <c r="CE177">
        <v>1</v>
      </c>
    </row>
    <row r="178" spans="1:83" ht="15" x14ac:dyDescent="0.2">
      <c r="A178" s="39"/>
      <c r="B178" s="42">
        <v>4</v>
      </c>
      <c r="C178" s="39" t="s">
        <v>562</v>
      </c>
      <c r="D178" s="41"/>
      <c r="E178" s="46"/>
      <c r="F178" s="42"/>
      <c r="G178" s="42"/>
      <c r="H178" s="42"/>
      <c r="I178" s="42"/>
      <c r="J178" s="42"/>
      <c r="K178" s="42"/>
      <c r="L178" s="47">
        <f>SUM(L179:L180)-SUMIF(CE179:CE180, 1, L179:L180)</f>
        <v>85.14</v>
      </c>
    </row>
    <row r="179" spans="1:83" ht="28.5" x14ac:dyDescent="0.2">
      <c r="A179" s="40"/>
      <c r="B179" s="40" t="s">
        <v>422</v>
      </c>
      <c r="C179" s="40" t="s">
        <v>424</v>
      </c>
      <c r="D179" s="41" t="s">
        <v>386</v>
      </c>
      <c r="E179" s="42">
        <v>0.08</v>
      </c>
      <c r="F179" s="42"/>
      <c r="G179" s="42">
        <f>SmtRes!CX52</f>
        <v>0.32</v>
      </c>
      <c r="H179" s="44">
        <f>SmtRes!CZ52</f>
        <v>174.93</v>
      </c>
      <c r="I179" s="43">
        <f>SmtRes!AI52</f>
        <v>1.1100000000000001</v>
      </c>
      <c r="J179" s="44">
        <f>ROUND(H179*I179, 2)</f>
        <v>194.17</v>
      </c>
      <c r="K179" s="43"/>
      <c r="L179" s="44">
        <f>SmtRes!DF52</f>
        <v>62.13</v>
      </c>
    </row>
    <row r="180" spans="1:83" ht="28.5" x14ac:dyDescent="0.2">
      <c r="A180" s="40"/>
      <c r="B180" s="40" t="s">
        <v>383</v>
      </c>
      <c r="C180" s="48" t="s">
        <v>385</v>
      </c>
      <c r="D180" s="49" t="s">
        <v>386</v>
      </c>
      <c r="E180" s="50">
        <v>0.05</v>
      </c>
      <c r="F180" s="50"/>
      <c r="G180" s="50">
        <f>SmtRes!CX53</f>
        <v>0.2</v>
      </c>
      <c r="H180" s="51">
        <f>SmtRes!CZ53</f>
        <v>79.88</v>
      </c>
      <c r="I180" s="52">
        <f>SmtRes!AI53</f>
        <v>1.44</v>
      </c>
      <c r="J180" s="51">
        <f>ROUND(H180*I180, 2)</f>
        <v>115.03</v>
      </c>
      <c r="K180" s="52"/>
      <c r="L180" s="51">
        <f>SmtRes!DF53</f>
        <v>23.01</v>
      </c>
    </row>
    <row r="181" spans="1:83" ht="15" x14ac:dyDescent="0.2">
      <c r="A181" s="40"/>
      <c r="B181" s="40"/>
      <c r="C181" s="54" t="s">
        <v>552</v>
      </c>
      <c r="D181" s="41"/>
      <c r="E181" s="42"/>
      <c r="F181" s="42"/>
      <c r="G181" s="42"/>
      <c r="H181" s="44"/>
      <c r="I181" s="43"/>
      <c r="J181" s="44"/>
      <c r="K181" s="43"/>
      <c r="L181" s="44">
        <f>L170+L172+L173+L178</f>
        <v>3353.19</v>
      </c>
    </row>
    <row r="182" spans="1:83" ht="57" x14ac:dyDescent="0.2">
      <c r="A182" s="38" t="s">
        <v>580</v>
      </c>
      <c r="B182" s="40" t="str">
        <f>Source!F47</f>
        <v>421/пр_2020_п.75_пп.а</v>
      </c>
      <c r="C182" s="40" t="str">
        <f>Source!G47</f>
        <v>Сметная стоимость вспомогательных ненормируемых материальных ресурсов, не учтенная в сметной норме, 2%</v>
      </c>
      <c r="D182" s="41" t="str">
        <f>Source!H47</f>
        <v>%</v>
      </c>
      <c r="E182" s="42">
        <f>SmtRes!AT54</f>
        <v>2</v>
      </c>
      <c r="F182" s="42"/>
      <c r="G182" s="42">
        <f>Source!I47</f>
        <v>2</v>
      </c>
      <c r="H182" s="44"/>
      <c r="I182" s="43"/>
      <c r="J182" s="44"/>
      <c r="K182" s="43"/>
      <c r="L182" s="44">
        <f>Source!P47</f>
        <v>55.49</v>
      </c>
      <c r="AD182">
        <f>ROUND((Source!AT47/100)*((ROUND(0*Source!I47, 2)+ROUND(0*Source!I47, 2))), 2)</f>
        <v>0</v>
      </c>
      <c r="AE182">
        <f>ROUND((Source!AU47/100)*((ROUND(0*Source!I47, 2)+ROUND(0*Source!I47, 2))), 2)</f>
        <v>0</v>
      </c>
      <c r="AN182">
        <f>L182</f>
        <v>55.49</v>
      </c>
      <c r="AW182">
        <f>L182</f>
        <v>55.49</v>
      </c>
      <c r="AZ182">
        <f>Source!X47</f>
        <v>0</v>
      </c>
      <c r="BA182">
        <f>Source!Y47</f>
        <v>0</v>
      </c>
      <c r="CD182">
        <v>2</v>
      </c>
    </row>
    <row r="183" spans="1:83" ht="14.25" x14ac:dyDescent="0.2">
      <c r="A183" s="40"/>
      <c r="B183" s="40"/>
      <c r="C183" s="40" t="s">
        <v>554</v>
      </c>
      <c r="D183" s="41"/>
      <c r="E183" s="42"/>
      <c r="F183" s="42"/>
      <c r="G183" s="42"/>
      <c r="H183" s="44"/>
      <c r="I183" s="43"/>
      <c r="J183" s="44"/>
      <c r="K183" s="43"/>
      <c r="L183" s="44">
        <f>SUM(AR169:AR186)+SUM(AS169:AS186)+SUM(AT169:AT186)+SUM(AU169:AU186)+SUM(AV169:AV186)</f>
        <v>2999.73</v>
      </c>
    </row>
    <row r="184" spans="1:83" ht="28.5" x14ac:dyDescent="0.2">
      <c r="A184" s="40"/>
      <c r="B184" s="40" t="s">
        <v>27</v>
      </c>
      <c r="C184" s="40" t="s">
        <v>555</v>
      </c>
      <c r="D184" s="41" t="s">
        <v>32</v>
      </c>
      <c r="E184" s="42">
        <f>Source!BZ46</f>
        <v>97</v>
      </c>
      <c r="F184" s="42"/>
      <c r="G184" s="42">
        <f>Source!AT46</f>
        <v>97</v>
      </c>
      <c r="H184" s="44"/>
      <c r="I184" s="43"/>
      <c r="J184" s="44"/>
      <c r="K184" s="43"/>
      <c r="L184" s="44">
        <f>SUM(AZ169:AZ186)</f>
        <v>2909.74</v>
      </c>
    </row>
    <row r="185" spans="1:83" ht="28.5" x14ac:dyDescent="0.2">
      <c r="A185" s="48"/>
      <c r="B185" s="48" t="s">
        <v>28</v>
      </c>
      <c r="C185" s="48" t="s">
        <v>556</v>
      </c>
      <c r="D185" s="49" t="s">
        <v>32</v>
      </c>
      <c r="E185" s="50">
        <f>Source!CA46</f>
        <v>51</v>
      </c>
      <c r="F185" s="50"/>
      <c r="G185" s="50">
        <f>Source!AU46</f>
        <v>51</v>
      </c>
      <c r="H185" s="51"/>
      <c r="I185" s="52"/>
      <c r="J185" s="51"/>
      <c r="K185" s="52"/>
      <c r="L185" s="51">
        <f>SUM(BA169:BA186)</f>
        <v>1529.86</v>
      </c>
    </row>
    <row r="186" spans="1:83" ht="15" x14ac:dyDescent="0.2">
      <c r="C186" s="95" t="s">
        <v>557</v>
      </c>
      <c r="D186" s="95"/>
      <c r="E186" s="95"/>
      <c r="F186" s="95"/>
      <c r="G186" s="95"/>
      <c r="H186" s="95"/>
      <c r="I186" s="96">
        <f>IF(E169&lt;&gt;0,K186/E169, 0)</f>
        <v>1962.0699999999997</v>
      </c>
      <c r="J186" s="96"/>
      <c r="K186" s="96">
        <f>L170+L172+L178+L184+L185+L173+SUM(L182:L182)</f>
        <v>7848.2799999999988</v>
      </c>
      <c r="L186" s="96"/>
      <c r="AD186">
        <f>ROUND((Source!AT46/100)*((ROUND(SUMIF(SmtRes!AQ48:'SmtRes'!AQ54,"=1",SmtRes!AD48:'SmtRes'!AD54)*Source!I46, 2)+ROUND(SUMIF(SmtRes!AQ48:'SmtRes'!AQ54,"=1",SmtRes!AC48:'SmtRes'!AC54)*Source!I46, 2))), 2)</f>
        <v>10493.11</v>
      </c>
      <c r="AE186">
        <f>ROUND((Source!AU46/100)*((ROUND(SUMIF(SmtRes!AQ48:'SmtRes'!AQ54,"=1",SmtRes!AD48:'SmtRes'!AD54)*Source!I46, 2)+ROUND(SUMIF(SmtRes!AQ48:'SmtRes'!AQ54,"=1",SmtRes!AC48:'SmtRes'!AC54)*Source!I46, 2))), 2)</f>
        <v>5517</v>
      </c>
      <c r="AN186" s="53">
        <f>L170+L172+L178+L184+L185+L173</f>
        <v>7792.7899999999991</v>
      </c>
      <c r="AO186" s="53">
        <f>L172</f>
        <v>268.32000000000005</v>
      </c>
      <c r="AQ186" t="s">
        <v>558</v>
      </c>
      <c r="AR186" s="53">
        <f>L170</f>
        <v>2774.28</v>
      </c>
      <c r="AT186" s="53">
        <f>L173</f>
        <v>225.45</v>
      </c>
      <c r="AV186" t="s">
        <v>558</v>
      </c>
      <c r="AW186" s="53">
        <f>L178</f>
        <v>85.14</v>
      </c>
      <c r="AZ186">
        <f>Source!X46</f>
        <v>2909.74</v>
      </c>
      <c r="BA186">
        <f>Source!Y46</f>
        <v>1529.86</v>
      </c>
      <c r="CD186">
        <v>2</v>
      </c>
    </row>
    <row r="187" spans="1:83" ht="71.25" x14ac:dyDescent="0.2">
      <c r="A187" s="58" t="s">
        <v>96</v>
      </c>
      <c r="B187" s="48" t="str">
        <f>Source!F48</f>
        <v>25.2.01.21-0077</v>
      </c>
      <c r="C187" s="48" t="str">
        <f>Source!G48</f>
        <v>Узлы стальные крепления для подвески волоконно-оптического кабеля к железобетонным опорам, тип 411307-ТМП-107, диаметр опоры 300-350 мм, размеры 2360х860х424 мм</v>
      </c>
      <c r="D187" s="49" t="str">
        <f>Source!H48</f>
        <v>т</v>
      </c>
      <c r="E187" s="50">
        <f>Source!K48</f>
        <v>4.7999999999999996E-3</v>
      </c>
      <c r="F187" s="50"/>
      <c r="G187" s="50">
        <f>Source!I48</f>
        <v>4.7999999999999996E-3</v>
      </c>
      <c r="H187" s="51">
        <f>Source!AL48</f>
        <v>140746.25</v>
      </c>
      <c r="I187" s="52">
        <f>IF(Source!BC48&lt;&gt; 0, Source!BC48, 1)</f>
        <v>1.37</v>
      </c>
      <c r="J187" s="51">
        <f>ROUND(H187*I187, 2)</f>
        <v>192822.36</v>
      </c>
      <c r="K187" s="52"/>
      <c r="L187" s="51">
        <f>Source!P48</f>
        <v>925.55</v>
      </c>
    </row>
    <row r="188" spans="1:83" ht="15" x14ac:dyDescent="0.2">
      <c r="C188" s="95" t="s">
        <v>557</v>
      </c>
      <c r="D188" s="95"/>
      <c r="E188" s="95"/>
      <c r="F188" s="95"/>
      <c r="G188" s="95"/>
      <c r="H188" s="95"/>
      <c r="I188" s="96">
        <f>IF(E187&lt;&gt;0,K188/E187, 0)</f>
        <v>192822.91666666669</v>
      </c>
      <c r="J188" s="96"/>
      <c r="K188" s="96">
        <f>L187</f>
        <v>925.55</v>
      </c>
      <c r="L188" s="96"/>
      <c r="AD188">
        <f>ROUND((Source!AT48/100)*((ROUND(ROUND(Source!AO48,2)*Source!I48, 2)+ROUND(ROUND(Source!AN48,2)*Source!I48, 2))), 2)</f>
        <v>0</v>
      </c>
      <c r="AE188">
        <f>ROUND((Source!AU48/100)*((ROUND(ROUND(Source!AO48,2)*Source!I48, 2)+ROUND(ROUND(Source!AN48,2)*Source!I48, 2))), 2)</f>
        <v>0</v>
      </c>
      <c r="AN188" s="53">
        <f>L187</f>
        <v>925.55</v>
      </c>
      <c r="AO188">
        <f>0</f>
        <v>0</v>
      </c>
      <c r="AQ188" t="s">
        <v>558</v>
      </c>
      <c r="AR188">
        <f>0</f>
        <v>0</v>
      </c>
      <c r="AT188">
        <f>0</f>
        <v>0</v>
      </c>
      <c r="AV188" t="s">
        <v>558</v>
      </c>
      <c r="AW188" s="53">
        <f>L187</f>
        <v>925.55</v>
      </c>
      <c r="AZ188">
        <f>Source!X48</f>
        <v>0</v>
      </c>
      <c r="BA188">
        <f>Source!Y48</f>
        <v>0</v>
      </c>
      <c r="CD188">
        <v>1</v>
      </c>
    </row>
    <row r="189" spans="1:83" ht="42.75" x14ac:dyDescent="0.2">
      <c r="A189" s="38" t="s">
        <v>101</v>
      </c>
      <c r="B189" s="40" t="s">
        <v>581</v>
      </c>
      <c r="C189" s="40" t="str">
        <f>Source!G49</f>
        <v>Монтаж оптического кросса с учетом измерений на волоконно-оптическом кабеле с числом волокон: 16</v>
      </c>
      <c r="D189" s="41" t="str">
        <f>Source!H49</f>
        <v>ШТ</v>
      </c>
      <c r="E189" s="42">
        <f>Source!K49</f>
        <v>4</v>
      </c>
      <c r="F189" s="42"/>
      <c r="G189" s="42">
        <f>Source!I49</f>
        <v>4</v>
      </c>
      <c r="H189" s="44"/>
      <c r="I189" s="43"/>
      <c r="J189" s="44"/>
      <c r="K189" s="43"/>
      <c r="L189" s="44"/>
    </row>
    <row r="190" spans="1:83" ht="15" x14ac:dyDescent="0.2">
      <c r="A190" s="39"/>
      <c r="B190" s="42">
        <v>1</v>
      </c>
      <c r="C190" s="39" t="s">
        <v>548</v>
      </c>
      <c r="D190" s="41" t="s">
        <v>363</v>
      </c>
      <c r="E190" s="46"/>
      <c r="F190" s="42"/>
      <c r="G190" s="42">
        <f>Source!U49</f>
        <v>15.2</v>
      </c>
      <c r="H190" s="42"/>
      <c r="I190" s="42"/>
      <c r="J190" s="42"/>
      <c r="K190" s="42"/>
      <c r="L190" s="47">
        <f>SUM(L191:L191)-SUMIF(CE191:CE191, 1, L191:L191)</f>
        <v>18052.580000000002</v>
      </c>
    </row>
    <row r="191" spans="1:83" ht="14.25" x14ac:dyDescent="0.2">
      <c r="A191" s="40"/>
      <c r="B191" s="40" t="s">
        <v>425</v>
      </c>
      <c r="C191" s="40" t="s">
        <v>426</v>
      </c>
      <c r="D191" s="41" t="s">
        <v>363</v>
      </c>
      <c r="E191" s="42">
        <v>3.8</v>
      </c>
      <c r="F191" s="42"/>
      <c r="G191" s="42">
        <f>SmtRes!CX55</f>
        <v>15.2</v>
      </c>
      <c r="H191" s="44"/>
      <c r="I191" s="43"/>
      <c r="J191" s="44">
        <f>SmtRes!CZ55</f>
        <v>1187.67</v>
      </c>
      <c r="K191" s="43"/>
      <c r="L191" s="44">
        <f>SmtRes!DI55</f>
        <v>18052.580000000002</v>
      </c>
    </row>
    <row r="192" spans="1:83" ht="15" x14ac:dyDescent="0.2">
      <c r="A192" s="39"/>
      <c r="B192" s="42">
        <v>2</v>
      </c>
      <c r="C192" s="39" t="s">
        <v>549</v>
      </c>
      <c r="D192" s="41"/>
      <c r="E192" s="46"/>
      <c r="F192" s="42"/>
      <c r="G192" s="42"/>
      <c r="H192" s="42"/>
      <c r="I192" s="42"/>
      <c r="J192" s="42"/>
      <c r="K192" s="42"/>
      <c r="L192" s="47">
        <f>SUM(L193:L195)-SUMIF(CE193:CE195, 1, L193:L195)</f>
        <v>243.94</v>
      </c>
    </row>
    <row r="193" spans="1:83" ht="15" hidden="1" x14ac:dyDescent="0.2">
      <c r="A193" s="39"/>
      <c r="B193" s="42"/>
      <c r="C193" s="39" t="s">
        <v>551</v>
      </c>
      <c r="D193" s="41" t="s">
        <v>363</v>
      </c>
      <c r="E193" s="46"/>
      <c r="F193" s="42"/>
      <c r="G193" s="42">
        <f>Source!V49</f>
        <v>0</v>
      </c>
      <c r="H193" s="42"/>
      <c r="I193" s="42"/>
      <c r="J193" s="42"/>
      <c r="K193" s="42"/>
      <c r="L193" s="47">
        <f>SUMIF(CE194:CE195, 1, L194:L195)</f>
        <v>0</v>
      </c>
      <c r="CE193">
        <v>1</v>
      </c>
    </row>
    <row r="194" spans="1:83" ht="28.5" x14ac:dyDescent="0.2">
      <c r="A194" s="40"/>
      <c r="B194" s="40" t="s">
        <v>427</v>
      </c>
      <c r="C194" s="40" t="s">
        <v>429</v>
      </c>
      <c r="D194" s="41" t="s">
        <v>369</v>
      </c>
      <c r="E194" s="42">
        <v>0.48</v>
      </c>
      <c r="F194" s="42"/>
      <c r="G194" s="42">
        <f>SmtRes!CX56</f>
        <v>1.92</v>
      </c>
      <c r="H194" s="44">
        <f>SmtRes!CZ56</f>
        <v>32.6</v>
      </c>
      <c r="I194" s="43">
        <f>SmtRes!AJ56</f>
        <v>1.43</v>
      </c>
      <c r="J194" s="44">
        <f>ROUND(H194*I194, 2)</f>
        <v>46.62</v>
      </c>
      <c r="K194" s="43"/>
      <c r="L194" s="44">
        <f>SmtRes!DG56</f>
        <v>89.51</v>
      </c>
    </row>
    <row r="195" spans="1:83" ht="28.5" x14ac:dyDescent="0.2">
      <c r="A195" s="40"/>
      <c r="B195" s="40" t="s">
        <v>430</v>
      </c>
      <c r="C195" s="40" t="s">
        <v>432</v>
      </c>
      <c r="D195" s="41" t="s">
        <v>369</v>
      </c>
      <c r="E195" s="42">
        <v>0.42</v>
      </c>
      <c r="F195" s="42"/>
      <c r="G195" s="42">
        <f>SmtRes!CX57</f>
        <v>1.68</v>
      </c>
      <c r="H195" s="44">
        <f>SmtRes!CZ57</f>
        <v>75.97</v>
      </c>
      <c r="I195" s="43">
        <f>SmtRes!AJ57</f>
        <v>1.21</v>
      </c>
      <c r="J195" s="44">
        <f>ROUND(H195*I195, 2)</f>
        <v>91.92</v>
      </c>
      <c r="K195" s="43"/>
      <c r="L195" s="44">
        <f>SmtRes!DG57</f>
        <v>154.43</v>
      </c>
    </row>
    <row r="196" spans="1:83" ht="15" x14ac:dyDescent="0.2">
      <c r="A196" s="39"/>
      <c r="B196" s="42">
        <v>4</v>
      </c>
      <c r="C196" s="39" t="s">
        <v>562</v>
      </c>
      <c r="D196" s="41"/>
      <c r="E196" s="46"/>
      <c r="F196" s="42"/>
      <c r="G196" s="42"/>
      <c r="H196" s="42"/>
      <c r="I196" s="42"/>
      <c r="J196" s="42"/>
      <c r="K196" s="42"/>
      <c r="L196" s="47">
        <f>SUM(L197:L198)-SUMIF(CE197:CE198, 1, L197:L198)</f>
        <v>266</v>
      </c>
    </row>
    <row r="197" spans="1:83" ht="28.5" x14ac:dyDescent="0.2">
      <c r="A197" s="40"/>
      <c r="B197" s="40" t="s">
        <v>433</v>
      </c>
      <c r="C197" s="40" t="s">
        <v>435</v>
      </c>
      <c r="D197" s="41" t="s">
        <v>386</v>
      </c>
      <c r="E197" s="42">
        <v>6.4000000000000001E-2</v>
      </c>
      <c r="F197" s="42"/>
      <c r="G197" s="42">
        <f>SmtRes!CX58</f>
        <v>0.25600000000000001</v>
      </c>
      <c r="H197" s="44">
        <f>SmtRes!CZ58</f>
        <v>596.80999999999995</v>
      </c>
      <c r="I197" s="43">
        <f>SmtRes!AI58</f>
        <v>1.43</v>
      </c>
      <c r="J197" s="44">
        <f>ROUND(H197*I197, 2)</f>
        <v>853.44</v>
      </c>
      <c r="K197" s="43"/>
      <c r="L197" s="44">
        <f>SmtRes!DF58</f>
        <v>218.48</v>
      </c>
    </row>
    <row r="198" spans="1:83" ht="28.5" x14ac:dyDescent="0.2">
      <c r="A198" s="40"/>
      <c r="B198" s="40" t="s">
        <v>436</v>
      </c>
      <c r="C198" s="48" t="s">
        <v>438</v>
      </c>
      <c r="D198" s="49" t="s">
        <v>76</v>
      </c>
      <c r="E198" s="50">
        <v>12</v>
      </c>
      <c r="F198" s="50"/>
      <c r="G198" s="50">
        <f>SmtRes!CX59</f>
        <v>48</v>
      </c>
      <c r="H198" s="51">
        <f>SmtRes!CZ59</f>
        <v>0.64</v>
      </c>
      <c r="I198" s="52">
        <f>SmtRes!AI59</f>
        <v>1.54</v>
      </c>
      <c r="J198" s="51">
        <f>ROUND(H198*I198, 2)</f>
        <v>0.99</v>
      </c>
      <c r="K198" s="52"/>
      <c r="L198" s="51">
        <f>SmtRes!DF59</f>
        <v>47.52</v>
      </c>
    </row>
    <row r="199" spans="1:83" ht="15" x14ac:dyDescent="0.2">
      <c r="A199" s="40"/>
      <c r="B199" s="40"/>
      <c r="C199" s="54" t="s">
        <v>552</v>
      </c>
      <c r="D199" s="41"/>
      <c r="E199" s="42"/>
      <c r="F199" s="42"/>
      <c r="G199" s="42"/>
      <c r="H199" s="44"/>
      <c r="I199" s="43"/>
      <c r="J199" s="44"/>
      <c r="K199" s="43"/>
      <c r="L199" s="44">
        <f>L190+L192+L193+L196</f>
        <v>18562.52</v>
      </c>
    </row>
    <row r="200" spans="1:83" ht="57" x14ac:dyDescent="0.2">
      <c r="A200" s="38" t="s">
        <v>582</v>
      </c>
      <c r="B200" s="40" t="str">
        <f>Source!F50</f>
        <v>421/пр_2020_п.75_пп.а</v>
      </c>
      <c r="C200" s="40" t="str">
        <f>Source!G50</f>
        <v>Сметная стоимость вспомогательных ненормируемых материальных ресурсов, не учтенная в сметной норме, 2%</v>
      </c>
      <c r="D200" s="41" t="str">
        <f>Source!H50</f>
        <v>%</v>
      </c>
      <c r="E200" s="42">
        <f>SmtRes!AT60</f>
        <v>2</v>
      </c>
      <c r="F200" s="42"/>
      <c r="G200" s="42">
        <f>Source!I50</f>
        <v>2</v>
      </c>
      <c r="H200" s="44"/>
      <c r="I200" s="43"/>
      <c r="J200" s="44"/>
      <c r="K200" s="43"/>
      <c r="L200" s="44">
        <f>Source!P50</f>
        <v>361.05</v>
      </c>
      <c r="AD200">
        <f>ROUND((Source!AT50/100)*((ROUND(0*Source!I50, 2)+ROUND(0*Source!I50, 2))), 2)</f>
        <v>0</v>
      </c>
      <c r="AE200">
        <f>ROUND((Source!AU50/100)*((ROUND(0*Source!I50, 2)+ROUND(0*Source!I50, 2))), 2)</f>
        <v>0</v>
      </c>
      <c r="AN200">
        <f>L200</f>
        <v>361.05</v>
      </c>
      <c r="AW200">
        <f>L200</f>
        <v>361.05</v>
      </c>
      <c r="AZ200">
        <f>Source!X50</f>
        <v>0</v>
      </c>
      <c r="BA200">
        <f>Source!Y50</f>
        <v>0</v>
      </c>
      <c r="CD200">
        <v>2</v>
      </c>
    </row>
    <row r="201" spans="1:83" ht="14.25" x14ac:dyDescent="0.2">
      <c r="A201" s="40"/>
      <c r="B201" s="40"/>
      <c r="C201" s="40" t="s">
        <v>554</v>
      </c>
      <c r="D201" s="41"/>
      <c r="E201" s="42"/>
      <c r="F201" s="42"/>
      <c r="G201" s="42"/>
      <c r="H201" s="44"/>
      <c r="I201" s="43"/>
      <c r="J201" s="44"/>
      <c r="K201" s="43"/>
      <c r="L201" s="44">
        <f>SUM(AR189:AR204)+SUM(AS189:AS204)+SUM(AT189:AT204)+SUM(AU189:AU204)+SUM(AV189:AV204)</f>
        <v>18052.580000000002</v>
      </c>
    </row>
    <row r="202" spans="1:83" ht="28.5" x14ac:dyDescent="0.2">
      <c r="A202" s="40"/>
      <c r="B202" s="40" t="s">
        <v>59</v>
      </c>
      <c r="C202" s="40" t="s">
        <v>569</v>
      </c>
      <c r="D202" s="41" t="s">
        <v>32</v>
      </c>
      <c r="E202" s="42">
        <f>Source!BZ49</f>
        <v>90</v>
      </c>
      <c r="F202" s="42"/>
      <c r="G202" s="42">
        <f>Source!AT49</f>
        <v>90</v>
      </c>
      <c r="H202" s="44"/>
      <c r="I202" s="43"/>
      <c r="J202" s="44"/>
      <c r="K202" s="43"/>
      <c r="L202" s="44">
        <f>SUM(AZ189:AZ204)</f>
        <v>16247.32</v>
      </c>
    </row>
    <row r="203" spans="1:83" ht="28.5" x14ac:dyDescent="0.2">
      <c r="A203" s="48"/>
      <c r="B203" s="48" t="s">
        <v>60</v>
      </c>
      <c r="C203" s="48" t="s">
        <v>570</v>
      </c>
      <c r="D203" s="49" t="s">
        <v>32</v>
      </c>
      <c r="E203" s="50">
        <f>Source!CA49</f>
        <v>46</v>
      </c>
      <c r="F203" s="50"/>
      <c r="G203" s="50">
        <f>Source!AU49</f>
        <v>46</v>
      </c>
      <c r="H203" s="51"/>
      <c r="I203" s="52"/>
      <c r="J203" s="51"/>
      <c r="K203" s="52"/>
      <c r="L203" s="51">
        <f>SUM(BA189:BA204)</f>
        <v>8304.19</v>
      </c>
    </row>
    <row r="204" spans="1:83" ht="15" x14ac:dyDescent="0.2">
      <c r="C204" s="95" t="s">
        <v>557</v>
      </c>
      <c r="D204" s="95"/>
      <c r="E204" s="95"/>
      <c r="F204" s="95"/>
      <c r="G204" s="95"/>
      <c r="H204" s="95"/>
      <c r="I204" s="96">
        <f>IF(E189&lt;&gt;0,K204/E189, 0)</f>
        <v>10868.77</v>
      </c>
      <c r="J204" s="96"/>
      <c r="K204" s="96">
        <f>L190+L192+L196+L202+L203+L193+SUM(L200:L200)</f>
        <v>43475.08</v>
      </c>
      <c r="L204" s="96"/>
      <c r="AD204">
        <f>ROUND((Source!AT49/100)*((ROUND(SUMIF(SmtRes!AQ55:'SmtRes'!AQ60,"=1",SmtRes!AD55:'SmtRes'!AD60)*Source!I49, 2)+ROUND(SUMIF(SmtRes!AQ55:'SmtRes'!AQ60,"=1",SmtRes!AC55:'SmtRes'!AC60)*Source!I49, 2))), 2)</f>
        <v>4275.6099999999997</v>
      </c>
      <c r="AE204">
        <f>ROUND((Source!AU49/100)*((ROUND(SUMIF(SmtRes!AQ55:'SmtRes'!AQ60,"=1",SmtRes!AD55:'SmtRes'!AD60)*Source!I49, 2)+ROUND(SUMIF(SmtRes!AQ55:'SmtRes'!AQ60,"=1",SmtRes!AC55:'SmtRes'!AC60)*Source!I49, 2))), 2)</f>
        <v>2185.31</v>
      </c>
      <c r="AN204" s="53">
        <f>L190+L192+L196+L202+L203+L193</f>
        <v>43114.03</v>
      </c>
      <c r="AO204" s="53">
        <f>L192</f>
        <v>243.94</v>
      </c>
      <c r="AQ204" t="s">
        <v>558</v>
      </c>
      <c r="AR204" s="53">
        <f>L190</f>
        <v>18052.580000000002</v>
      </c>
      <c r="AT204" s="53">
        <f>L193</f>
        <v>0</v>
      </c>
      <c r="AV204" t="s">
        <v>558</v>
      </c>
      <c r="AW204" s="53">
        <f>L196</f>
        <v>266</v>
      </c>
      <c r="AZ204">
        <f>Source!X49</f>
        <v>16247.32</v>
      </c>
      <c r="BA204">
        <f>Source!Y49</f>
        <v>8304.19</v>
      </c>
      <c r="CD204">
        <v>2</v>
      </c>
    </row>
    <row r="205" spans="1:83" ht="99.75" x14ac:dyDescent="0.2">
      <c r="A205" s="60" t="s">
        <v>106</v>
      </c>
      <c r="B205" s="61" t="str">
        <f>Source!F51</f>
        <v>61.1.04.10-0006</v>
      </c>
      <c r="C205" s="61" t="s">
        <v>583</v>
      </c>
      <c r="D205" s="62" t="str">
        <f>Source!H51</f>
        <v>КОМПЛ</v>
      </c>
      <c r="E205" s="63">
        <f>Source!K51</f>
        <v>4</v>
      </c>
      <c r="F205" s="63"/>
      <c r="G205" s="63">
        <f>Source!I51</f>
        <v>4</v>
      </c>
      <c r="H205" s="64">
        <f>Source!AL51</f>
        <v>3114.87</v>
      </c>
      <c r="I205" s="65">
        <f>IF(Source!BC51&lt;&gt; 0, Source!BC51, 1)</f>
        <v>1.26</v>
      </c>
      <c r="J205" s="64">
        <f>ROUND(H205*I205, 2)</f>
        <v>3924.74</v>
      </c>
      <c r="K205" s="65"/>
      <c r="L205" s="64">
        <f>Source!P51</f>
        <v>15698.96</v>
      </c>
    </row>
    <row r="206" spans="1:83" ht="15" x14ac:dyDescent="0.2">
      <c r="A206" s="59"/>
      <c r="B206" s="59"/>
      <c r="C206" s="97" t="s">
        <v>557</v>
      </c>
      <c r="D206" s="97"/>
      <c r="E206" s="97"/>
      <c r="F206" s="97"/>
      <c r="G206" s="97"/>
      <c r="H206" s="97"/>
      <c r="I206" s="98">
        <f>IF(E205&lt;&gt;0,K206/E205, 0)</f>
        <v>3924.74</v>
      </c>
      <c r="J206" s="98"/>
      <c r="K206" s="98">
        <f>L205</f>
        <v>15698.96</v>
      </c>
      <c r="L206" s="98"/>
      <c r="AD206">
        <f>ROUND((Source!AT51/100)*((ROUND(ROUND(Source!AO51,2)*Source!I51, 2)+ROUND(ROUND(Source!AN51,2)*Source!I51, 2))), 2)</f>
        <v>0</v>
      </c>
      <c r="AE206">
        <f>ROUND((Source!AU51/100)*((ROUND(ROUND(Source!AO51,2)*Source!I51, 2)+ROUND(ROUND(Source!AN51,2)*Source!I51, 2))), 2)</f>
        <v>0</v>
      </c>
      <c r="AN206" s="53">
        <f>L205</f>
        <v>15698.96</v>
      </c>
      <c r="AO206">
        <f>0</f>
        <v>0</v>
      </c>
      <c r="AQ206" t="s">
        <v>558</v>
      </c>
      <c r="AR206">
        <f>0</f>
        <v>0</v>
      </c>
      <c r="AT206">
        <f>0</f>
        <v>0</v>
      </c>
      <c r="AV206" t="s">
        <v>558</v>
      </c>
      <c r="AW206" s="53">
        <f>L205</f>
        <v>15698.96</v>
      </c>
      <c r="AZ206">
        <f>Source!X51</f>
        <v>0</v>
      </c>
      <c r="BA206">
        <f>Source!Y51</f>
        <v>0</v>
      </c>
      <c r="BK206" s="53">
        <f>L205</f>
        <v>15698.96</v>
      </c>
      <c r="CD206">
        <v>3</v>
      </c>
    </row>
    <row r="207" spans="1:83" ht="57" x14ac:dyDescent="0.2">
      <c r="A207" s="38" t="s">
        <v>114</v>
      </c>
      <c r="B207" s="40" t="s">
        <v>566</v>
      </c>
      <c r="C207" s="40" t="str">
        <f>Source!G52</f>
        <v>Прокладка волоконно-оптических кабелей в канализации: в трубопроводе по свободному каналу// ГНБ №1</v>
      </c>
      <c r="D207" s="41" t="str">
        <f>Source!H52</f>
        <v>100 М КАБЕЛЯ</v>
      </c>
      <c r="E207" s="42">
        <f>Source!K52</f>
        <v>0.82</v>
      </c>
      <c r="F207" s="42"/>
      <c r="G207" s="42">
        <f>Source!I52</f>
        <v>0.82</v>
      </c>
      <c r="H207" s="44"/>
      <c r="I207" s="43"/>
      <c r="J207" s="44"/>
      <c r="K207" s="43"/>
      <c r="L207" s="44"/>
    </row>
    <row r="208" spans="1:83" x14ac:dyDescent="0.2">
      <c r="C208" s="45" t="str">
        <f>"Объем: "&amp;Source!I52&amp;"=82/"&amp;"100"</f>
        <v>Объем: 0,82=82/100</v>
      </c>
    </row>
    <row r="209" spans="1:83" ht="15" x14ac:dyDescent="0.2">
      <c r="A209" s="39"/>
      <c r="B209" s="42">
        <v>1</v>
      </c>
      <c r="C209" s="39" t="s">
        <v>548</v>
      </c>
      <c r="D209" s="41" t="s">
        <v>363</v>
      </c>
      <c r="E209" s="46"/>
      <c r="F209" s="42"/>
      <c r="G209" s="42">
        <f>Source!U52</f>
        <v>9.84</v>
      </c>
      <c r="H209" s="42"/>
      <c r="I209" s="42"/>
      <c r="J209" s="42"/>
      <c r="K209" s="42"/>
      <c r="L209" s="47">
        <f>SUM(L210:L210)-SUMIF(CE210:CE210, 1, L210:L210)</f>
        <v>8477.9500000000007</v>
      </c>
    </row>
    <row r="210" spans="1:83" ht="14.25" x14ac:dyDescent="0.2">
      <c r="A210" s="40"/>
      <c r="B210" s="40" t="s">
        <v>398</v>
      </c>
      <c r="C210" s="40" t="s">
        <v>399</v>
      </c>
      <c r="D210" s="41" t="s">
        <v>363</v>
      </c>
      <c r="E210" s="42">
        <v>12</v>
      </c>
      <c r="F210" s="42"/>
      <c r="G210" s="42">
        <f>SmtRes!CX61</f>
        <v>9.84</v>
      </c>
      <c r="H210" s="44"/>
      <c r="I210" s="43"/>
      <c r="J210" s="44">
        <f>SmtRes!CZ61</f>
        <v>861.58</v>
      </c>
      <c r="K210" s="43"/>
      <c r="L210" s="44">
        <f>SmtRes!DI61</f>
        <v>8477.9500000000007</v>
      </c>
    </row>
    <row r="211" spans="1:83" ht="15" x14ac:dyDescent="0.2">
      <c r="A211" s="39"/>
      <c r="B211" s="42">
        <v>2</v>
      </c>
      <c r="C211" s="39" t="s">
        <v>549</v>
      </c>
      <c r="D211" s="41"/>
      <c r="E211" s="46"/>
      <c r="F211" s="42"/>
      <c r="G211" s="42"/>
      <c r="H211" s="42"/>
      <c r="I211" s="42"/>
      <c r="J211" s="42"/>
      <c r="K211" s="42"/>
      <c r="L211" s="47">
        <f>SUM(L212:L214)-SUMIF(CE212:CE214, 1, L212:L214)</f>
        <v>2011.73</v>
      </c>
    </row>
    <row r="212" spans="1:83" ht="15" x14ac:dyDescent="0.2">
      <c r="A212" s="39"/>
      <c r="B212" s="42"/>
      <c r="C212" s="39" t="s">
        <v>551</v>
      </c>
      <c r="D212" s="41" t="s">
        <v>363</v>
      </c>
      <c r="E212" s="46"/>
      <c r="F212" s="42"/>
      <c r="G212" s="42">
        <f>Source!V52</f>
        <v>1.6564000000000001</v>
      </c>
      <c r="H212" s="42"/>
      <c r="I212" s="42"/>
      <c r="J212" s="42"/>
      <c r="K212" s="42"/>
      <c r="L212" s="47">
        <f>SUMIF(CE213:CE214, 1, L213:L214)</f>
        <v>1526.22</v>
      </c>
      <c r="CE212">
        <v>1</v>
      </c>
    </row>
    <row r="213" spans="1:83" ht="42.75" x14ac:dyDescent="0.2">
      <c r="A213" s="40"/>
      <c r="B213" s="40" t="s">
        <v>400</v>
      </c>
      <c r="C213" s="40" t="s">
        <v>402</v>
      </c>
      <c r="D213" s="41" t="s">
        <v>369</v>
      </c>
      <c r="E213" s="42">
        <v>2.02</v>
      </c>
      <c r="F213" s="42"/>
      <c r="G213" s="42">
        <f>SmtRes!CX63</f>
        <v>1.6564000000000001</v>
      </c>
      <c r="H213" s="44">
        <f>SmtRes!CZ63</f>
        <v>995.51</v>
      </c>
      <c r="I213" s="43">
        <f>SmtRes!AJ63</f>
        <v>1.22</v>
      </c>
      <c r="J213" s="44">
        <f>ROUND(H213*I213, 2)</f>
        <v>1214.52</v>
      </c>
      <c r="K213" s="43"/>
      <c r="L213" s="44">
        <f>SmtRes!DG63</f>
        <v>2011.73</v>
      </c>
    </row>
    <row r="214" spans="1:83" ht="28.5" x14ac:dyDescent="0.2">
      <c r="A214" s="40"/>
      <c r="B214" s="40" t="s">
        <v>403</v>
      </c>
      <c r="C214" s="40" t="s">
        <v>567</v>
      </c>
      <c r="D214" s="41" t="s">
        <v>363</v>
      </c>
      <c r="E214" s="42">
        <f>SmtRes!DO63*SmtRes!AT63</f>
        <v>2.02</v>
      </c>
      <c r="F214" s="42"/>
      <c r="G214" s="42">
        <f>ROUND(E214*G207, 7)</f>
        <v>1.6564000000000001</v>
      </c>
      <c r="H214" s="44"/>
      <c r="I214" s="43"/>
      <c r="J214" s="44">
        <f>ROUND(SmtRes!AG63/SmtRes!DO63, 2)</f>
        <v>921.41</v>
      </c>
      <c r="K214" s="43"/>
      <c r="L214" s="44">
        <f>SmtRes!DH63</f>
        <v>1526.22</v>
      </c>
      <c r="CE214">
        <v>1</v>
      </c>
    </row>
    <row r="215" spans="1:83" ht="15" x14ac:dyDescent="0.2">
      <c r="A215" s="39"/>
      <c r="B215" s="42">
        <v>4</v>
      </c>
      <c r="C215" s="39" t="s">
        <v>562</v>
      </c>
      <c r="D215" s="41"/>
      <c r="E215" s="46"/>
      <c r="F215" s="42"/>
      <c r="G215" s="42"/>
      <c r="H215" s="42"/>
      <c r="I215" s="42"/>
      <c r="J215" s="42"/>
      <c r="K215" s="42"/>
      <c r="L215" s="47">
        <f>SUM(L216:L218)-SUMIF(CE216:CE218, 1, L216:L218)</f>
        <v>66.27</v>
      </c>
    </row>
    <row r="216" spans="1:83" ht="42.75" x14ac:dyDescent="0.2">
      <c r="A216" s="40"/>
      <c r="B216" s="40" t="s">
        <v>404</v>
      </c>
      <c r="C216" s="40" t="s">
        <v>406</v>
      </c>
      <c r="D216" s="41" t="s">
        <v>386</v>
      </c>
      <c r="E216" s="42">
        <v>1E-3</v>
      </c>
      <c r="F216" s="42"/>
      <c r="G216" s="42">
        <f>SmtRes!CX64</f>
        <v>8.1999999999999998E-4</v>
      </c>
      <c r="H216" s="44">
        <f>SmtRes!CZ64</f>
        <v>675.01</v>
      </c>
      <c r="I216" s="43">
        <f>SmtRes!AI64</f>
        <v>1.53</v>
      </c>
      <c r="J216" s="44">
        <f>ROUND(H216*I216, 2)</f>
        <v>1032.77</v>
      </c>
      <c r="K216" s="43"/>
      <c r="L216" s="44">
        <f>SmtRes!DF64</f>
        <v>0.85</v>
      </c>
    </row>
    <row r="217" spans="1:83" ht="71.25" x14ac:dyDescent="0.2">
      <c r="A217" s="40"/>
      <c r="B217" s="40" t="s">
        <v>377</v>
      </c>
      <c r="C217" s="40" t="s">
        <v>379</v>
      </c>
      <c r="D217" s="41" t="s">
        <v>36</v>
      </c>
      <c r="E217" s="42">
        <v>0.83</v>
      </c>
      <c r="F217" s="42"/>
      <c r="G217" s="42">
        <f>SmtRes!CX65</f>
        <v>0.68059999999999998</v>
      </c>
      <c r="H217" s="44">
        <f>SmtRes!CZ65</f>
        <v>5.87</v>
      </c>
      <c r="I217" s="43">
        <f>SmtRes!AI65</f>
        <v>0.96</v>
      </c>
      <c r="J217" s="44">
        <f>ROUND(H217*I217, 2)</f>
        <v>5.64</v>
      </c>
      <c r="K217" s="43"/>
      <c r="L217" s="44">
        <f>SmtRes!DF65</f>
        <v>3.84</v>
      </c>
    </row>
    <row r="218" spans="1:83" ht="14.25" x14ac:dyDescent="0.2">
      <c r="A218" s="40"/>
      <c r="B218" s="40" t="s">
        <v>407</v>
      </c>
      <c r="C218" s="48" t="s">
        <v>409</v>
      </c>
      <c r="D218" s="49" t="s">
        <v>99</v>
      </c>
      <c r="E218" s="50">
        <v>1E-3</v>
      </c>
      <c r="F218" s="50"/>
      <c r="G218" s="50">
        <f>SmtRes!CX66</f>
        <v>8.1999999999999998E-4</v>
      </c>
      <c r="H218" s="51">
        <f>SmtRes!CZ66</f>
        <v>79053.06</v>
      </c>
      <c r="I218" s="52">
        <f>SmtRes!AI66</f>
        <v>0.95</v>
      </c>
      <c r="J218" s="51">
        <f>ROUND(H218*I218, 2)</f>
        <v>75100.41</v>
      </c>
      <c r="K218" s="52"/>
      <c r="L218" s="51">
        <f>SmtRes!DF66</f>
        <v>61.58</v>
      </c>
    </row>
    <row r="219" spans="1:83" ht="15" x14ac:dyDescent="0.2">
      <c r="A219" s="40"/>
      <c r="B219" s="40"/>
      <c r="C219" s="54" t="s">
        <v>552</v>
      </c>
      <c r="D219" s="41"/>
      <c r="E219" s="42"/>
      <c r="F219" s="42"/>
      <c r="G219" s="42"/>
      <c r="H219" s="44"/>
      <c r="I219" s="43"/>
      <c r="J219" s="44"/>
      <c r="K219" s="43"/>
      <c r="L219" s="44">
        <f>L209+L211+L212+L215</f>
        <v>12082.17</v>
      </c>
    </row>
    <row r="220" spans="1:83" ht="57" x14ac:dyDescent="0.2">
      <c r="A220" s="38" t="s">
        <v>584</v>
      </c>
      <c r="B220" s="40" t="str">
        <f>Source!F53</f>
        <v>421/пр_2020_п.75_пп.а</v>
      </c>
      <c r="C220" s="40" t="str">
        <f>Source!G53</f>
        <v>Сметная стоимость вспомогательных ненормируемых материальных ресурсов, не учтенная в сметной норме, 2%</v>
      </c>
      <c r="D220" s="41" t="str">
        <f>Source!H53</f>
        <v>%</v>
      </c>
      <c r="E220" s="42">
        <f>SmtRes!AT67</f>
        <v>2</v>
      </c>
      <c r="F220" s="42"/>
      <c r="G220" s="42">
        <f>Source!I53</f>
        <v>2</v>
      </c>
      <c r="H220" s="44"/>
      <c r="I220" s="43"/>
      <c r="J220" s="44"/>
      <c r="K220" s="43"/>
      <c r="L220" s="44">
        <f>Source!P53</f>
        <v>169.56</v>
      </c>
      <c r="AD220">
        <f>ROUND((Source!AT53/100)*((ROUND(0*Source!I53, 2)+ROUND(0*Source!I53, 2))), 2)</f>
        <v>0</v>
      </c>
      <c r="AE220">
        <f>ROUND((Source!AU53/100)*((ROUND(0*Source!I53, 2)+ROUND(0*Source!I53, 2))), 2)</f>
        <v>0</v>
      </c>
      <c r="AN220">
        <f>L220</f>
        <v>169.56</v>
      </c>
      <c r="AW220">
        <f>L220</f>
        <v>169.56</v>
      </c>
      <c r="AZ220">
        <f>Source!X53</f>
        <v>0</v>
      </c>
      <c r="BA220">
        <f>Source!Y53</f>
        <v>0</v>
      </c>
      <c r="CD220">
        <v>2</v>
      </c>
    </row>
    <row r="221" spans="1:83" ht="14.25" x14ac:dyDescent="0.2">
      <c r="A221" s="40"/>
      <c r="B221" s="40"/>
      <c r="C221" s="40" t="s">
        <v>554</v>
      </c>
      <c r="D221" s="41"/>
      <c r="E221" s="42"/>
      <c r="F221" s="42"/>
      <c r="G221" s="42"/>
      <c r="H221" s="44"/>
      <c r="I221" s="43"/>
      <c r="J221" s="44"/>
      <c r="K221" s="43"/>
      <c r="L221" s="44">
        <f>SUM(AR207:AR224)+SUM(AS207:AS224)+SUM(AT207:AT224)+SUM(AU207:AU224)+SUM(AV207:AV224)</f>
        <v>10004.17</v>
      </c>
    </row>
    <row r="222" spans="1:83" ht="28.5" x14ac:dyDescent="0.2">
      <c r="A222" s="40"/>
      <c r="B222" s="40" t="s">
        <v>59</v>
      </c>
      <c r="C222" s="40" t="s">
        <v>569</v>
      </c>
      <c r="D222" s="41" t="s">
        <v>32</v>
      </c>
      <c r="E222" s="42">
        <f>Source!BZ52</f>
        <v>90</v>
      </c>
      <c r="F222" s="42"/>
      <c r="G222" s="42">
        <f>Source!AT52</f>
        <v>90</v>
      </c>
      <c r="H222" s="44"/>
      <c r="I222" s="43"/>
      <c r="J222" s="44"/>
      <c r="K222" s="43"/>
      <c r="L222" s="44">
        <f>SUM(AZ207:AZ224)</f>
        <v>9003.75</v>
      </c>
    </row>
    <row r="223" spans="1:83" ht="28.5" x14ac:dyDescent="0.2">
      <c r="A223" s="48"/>
      <c r="B223" s="48" t="s">
        <v>60</v>
      </c>
      <c r="C223" s="48" t="s">
        <v>570</v>
      </c>
      <c r="D223" s="49" t="s">
        <v>32</v>
      </c>
      <c r="E223" s="50">
        <f>Source!CA52</f>
        <v>46</v>
      </c>
      <c r="F223" s="50"/>
      <c r="G223" s="50">
        <f>Source!AU52</f>
        <v>46</v>
      </c>
      <c r="H223" s="51"/>
      <c r="I223" s="52"/>
      <c r="J223" s="51"/>
      <c r="K223" s="52"/>
      <c r="L223" s="51">
        <f>SUM(BA207:BA224)</f>
        <v>4601.92</v>
      </c>
    </row>
    <row r="224" spans="1:83" ht="15" x14ac:dyDescent="0.2">
      <c r="C224" s="95" t="s">
        <v>557</v>
      </c>
      <c r="D224" s="95"/>
      <c r="E224" s="95"/>
      <c r="F224" s="95"/>
      <c r="G224" s="95"/>
      <c r="H224" s="95"/>
      <c r="I224" s="96">
        <f>IF(E207&lt;&gt;0,K224/E207, 0)</f>
        <v>31533.414634146349</v>
      </c>
      <c r="J224" s="96"/>
      <c r="K224" s="96">
        <f>L209+L211+L215+L222+L223+L212+SUM(L220:L220)</f>
        <v>25857.400000000005</v>
      </c>
      <c r="L224" s="96"/>
      <c r="AD224">
        <f>ROUND((Source!AT52/100)*((ROUND(SUMIF(SmtRes!AQ61:'SmtRes'!AQ67,"=1",SmtRes!AD61:'SmtRes'!AD67)*Source!I52, 2)+ROUND(SUMIF(SmtRes!AQ61:'SmtRes'!AQ67,"=1",SmtRes!AC61:'SmtRes'!AC67)*Source!I52, 2))), 2)</f>
        <v>1315.85</v>
      </c>
      <c r="AE224">
        <f>ROUND((Source!AU52/100)*((ROUND(SUMIF(SmtRes!AQ61:'SmtRes'!AQ67,"=1",SmtRes!AD61:'SmtRes'!AD67)*Source!I52, 2)+ROUND(SUMIF(SmtRes!AQ61:'SmtRes'!AQ67,"=1",SmtRes!AC61:'SmtRes'!AC67)*Source!I52, 2))), 2)</f>
        <v>672.55</v>
      </c>
      <c r="AN224" s="53">
        <f>L209+L211+L215+L222+L223+L212</f>
        <v>25687.840000000004</v>
      </c>
      <c r="AO224" s="53">
        <f>L211</f>
        <v>2011.73</v>
      </c>
      <c r="AQ224" t="s">
        <v>558</v>
      </c>
      <c r="AR224" s="53">
        <f>L209</f>
        <v>8477.9500000000007</v>
      </c>
      <c r="AT224" s="53">
        <f>L212</f>
        <v>1526.22</v>
      </c>
      <c r="AV224" t="s">
        <v>558</v>
      </c>
      <c r="AW224" s="53">
        <f>L215</f>
        <v>66.27</v>
      </c>
      <c r="AZ224">
        <f>Source!X52</f>
        <v>9003.75</v>
      </c>
      <c r="BA224">
        <f>Source!Y52</f>
        <v>4601.92</v>
      </c>
      <c r="CD224">
        <v>2</v>
      </c>
    </row>
    <row r="225" spans="1:83" ht="57" x14ac:dyDescent="0.2">
      <c r="A225" s="38" t="s">
        <v>117</v>
      </c>
      <c r="B225" s="40" t="str">
        <f>Source!F54</f>
        <v>ТЦ__</v>
      </c>
      <c r="C225" s="40" t="s">
        <v>571</v>
      </c>
      <c r="D225" s="41" t="str">
        <f>Source!H54</f>
        <v>м</v>
      </c>
      <c r="E225" s="42">
        <f>Source!K54</f>
        <v>83.64</v>
      </c>
      <c r="F225" s="42"/>
      <c r="G225" s="42">
        <f>Source!I54</f>
        <v>83.64</v>
      </c>
      <c r="H225" s="44"/>
      <c r="I225" s="43"/>
      <c r="J225" s="44">
        <f>Source!AL54</f>
        <v>153.67999999999998</v>
      </c>
      <c r="K225" s="43"/>
      <c r="L225" s="44">
        <f>Source!HG54</f>
        <v>12853.8</v>
      </c>
    </row>
    <row r="226" spans="1:83" x14ac:dyDescent="0.2">
      <c r="A226" s="56"/>
      <c r="B226" s="56"/>
      <c r="C226" s="57" t="str">
        <f>"Объем: "&amp;Source!I54&amp;"=82*"&amp;"1,02"</f>
        <v>Объем: 83,64=82*1,02</v>
      </c>
      <c r="D226" s="56"/>
      <c r="E226" s="56"/>
      <c r="F226" s="56"/>
      <c r="G226" s="56"/>
      <c r="H226" s="56"/>
      <c r="I226" s="56"/>
      <c r="J226" s="56"/>
      <c r="K226" s="56"/>
      <c r="L226" s="56"/>
    </row>
    <row r="227" spans="1:83" ht="15" x14ac:dyDescent="0.2">
      <c r="C227" s="95" t="s">
        <v>557</v>
      </c>
      <c r="D227" s="95"/>
      <c r="E227" s="95"/>
      <c r="F227" s="95"/>
      <c r="G227" s="95"/>
      <c r="H227" s="95"/>
      <c r="I227" s="96">
        <f>IF(E225&lt;&gt;0,K227/E225, 0)</f>
        <v>153.68005738880916</v>
      </c>
      <c r="J227" s="96"/>
      <c r="K227" s="96">
        <f>L225</f>
        <v>12853.8</v>
      </c>
      <c r="L227" s="96"/>
      <c r="AD227">
        <f>ROUND((Source!AT54/100)*((ROUND(ROUND(Source!AO54,2)*Source!I54, 2)+ROUND(ROUND(Source!AN54,2)*Source!I54, 2))), 2)</f>
        <v>0</v>
      </c>
      <c r="AE227">
        <f>ROUND((Source!AU54/100)*((ROUND(ROUND(Source!AO54,2)*Source!I54, 2)+ROUND(ROUND(Source!AN54,2)*Source!I54, 2))), 2)</f>
        <v>0</v>
      </c>
      <c r="AN227" s="53">
        <f>L225</f>
        <v>12853.8</v>
      </c>
      <c r="AO227">
        <f>0</f>
        <v>0</v>
      </c>
      <c r="AQ227" t="s">
        <v>558</v>
      </c>
      <c r="AR227">
        <f>0</f>
        <v>0</v>
      </c>
      <c r="AT227">
        <f>0</f>
        <v>0</v>
      </c>
      <c r="AV227" t="s">
        <v>558</v>
      </c>
      <c r="AW227" s="53">
        <f>L225</f>
        <v>12853.8</v>
      </c>
      <c r="AX227" s="53">
        <f>L225</f>
        <v>12853.8</v>
      </c>
      <c r="AZ227">
        <f>Source!X54</f>
        <v>0</v>
      </c>
      <c r="BA227">
        <f>Source!Y54</f>
        <v>0</v>
      </c>
      <c r="CD227">
        <v>1</v>
      </c>
    </row>
    <row r="228" spans="1:83" ht="57" x14ac:dyDescent="0.2">
      <c r="A228" s="38" t="s">
        <v>118</v>
      </c>
      <c r="B228" s="40" t="s">
        <v>566</v>
      </c>
      <c r="C228" s="40" t="str">
        <f>Source!G55</f>
        <v>Прокладка волоконно-оптических кабелей в канализации: в трубопроводе по свободному каналу ГНБ №2</v>
      </c>
      <c r="D228" s="41" t="str">
        <f>Source!H55</f>
        <v>100 М КАБЕЛЯ</v>
      </c>
      <c r="E228" s="42">
        <f>Source!K55</f>
        <v>0.82</v>
      </c>
      <c r="F228" s="42"/>
      <c r="G228" s="42">
        <f>Source!I55</f>
        <v>0.82</v>
      </c>
      <c r="H228" s="44"/>
      <c r="I228" s="43"/>
      <c r="J228" s="44"/>
      <c r="K228" s="43"/>
      <c r="L228" s="44"/>
    </row>
    <row r="229" spans="1:83" x14ac:dyDescent="0.2">
      <c r="C229" s="45" t="str">
        <f>"Объем: "&amp;Source!I55&amp;"=82/"&amp;"100"</f>
        <v>Объем: 0,82=82/100</v>
      </c>
    </row>
    <row r="230" spans="1:83" ht="15" x14ac:dyDescent="0.2">
      <c r="A230" s="39"/>
      <c r="B230" s="42">
        <v>1</v>
      </c>
      <c r="C230" s="39" t="s">
        <v>548</v>
      </c>
      <c r="D230" s="41" t="s">
        <v>363</v>
      </c>
      <c r="E230" s="46"/>
      <c r="F230" s="42"/>
      <c r="G230" s="42">
        <f>Source!U55</f>
        <v>9.84</v>
      </c>
      <c r="H230" s="42"/>
      <c r="I230" s="42"/>
      <c r="J230" s="42"/>
      <c r="K230" s="42"/>
      <c r="L230" s="47">
        <f>SUM(L231:L231)-SUMIF(CE231:CE231, 1, L231:L231)</f>
        <v>8477.9500000000007</v>
      </c>
    </row>
    <row r="231" spans="1:83" ht="14.25" x14ac:dyDescent="0.2">
      <c r="A231" s="40"/>
      <c r="B231" s="40" t="s">
        <v>398</v>
      </c>
      <c r="C231" s="40" t="s">
        <v>399</v>
      </c>
      <c r="D231" s="41" t="s">
        <v>363</v>
      </c>
      <c r="E231" s="42">
        <v>12</v>
      </c>
      <c r="F231" s="42"/>
      <c r="G231" s="42">
        <f>SmtRes!CX68</f>
        <v>9.84</v>
      </c>
      <c r="H231" s="44"/>
      <c r="I231" s="43"/>
      <c r="J231" s="44">
        <f>SmtRes!CZ68</f>
        <v>861.58</v>
      </c>
      <c r="K231" s="43"/>
      <c r="L231" s="44">
        <f>SmtRes!DI68</f>
        <v>8477.9500000000007</v>
      </c>
    </row>
    <row r="232" spans="1:83" ht="15" x14ac:dyDescent="0.2">
      <c r="A232" s="39"/>
      <c r="B232" s="42">
        <v>2</v>
      </c>
      <c r="C232" s="39" t="s">
        <v>549</v>
      </c>
      <c r="D232" s="41"/>
      <c r="E232" s="46"/>
      <c r="F232" s="42"/>
      <c r="G232" s="42"/>
      <c r="H232" s="42"/>
      <c r="I232" s="42"/>
      <c r="J232" s="42"/>
      <c r="K232" s="42"/>
      <c r="L232" s="47">
        <f>SUM(L233:L235)-SUMIF(CE233:CE235, 1, L233:L235)</f>
        <v>2011.73</v>
      </c>
    </row>
    <row r="233" spans="1:83" ht="15" x14ac:dyDescent="0.2">
      <c r="A233" s="39"/>
      <c r="B233" s="42"/>
      <c r="C233" s="39" t="s">
        <v>551</v>
      </c>
      <c r="D233" s="41" t="s">
        <v>363</v>
      </c>
      <c r="E233" s="46"/>
      <c r="F233" s="42"/>
      <c r="G233" s="42">
        <f>Source!V55</f>
        <v>1.6564000000000001</v>
      </c>
      <c r="H233" s="42"/>
      <c r="I233" s="42"/>
      <c r="J233" s="42"/>
      <c r="K233" s="42"/>
      <c r="L233" s="47">
        <f>SUMIF(CE234:CE235, 1, L234:L235)</f>
        <v>1526.22</v>
      </c>
      <c r="CE233">
        <v>1</v>
      </c>
    </row>
    <row r="234" spans="1:83" ht="42.75" x14ac:dyDescent="0.2">
      <c r="A234" s="40"/>
      <c r="B234" s="40" t="s">
        <v>400</v>
      </c>
      <c r="C234" s="40" t="s">
        <v>402</v>
      </c>
      <c r="D234" s="41" t="s">
        <v>369</v>
      </c>
      <c r="E234" s="42">
        <v>2.02</v>
      </c>
      <c r="F234" s="42"/>
      <c r="G234" s="42">
        <f>SmtRes!CX70</f>
        <v>1.6564000000000001</v>
      </c>
      <c r="H234" s="44">
        <f>SmtRes!CZ70</f>
        <v>995.51</v>
      </c>
      <c r="I234" s="43">
        <f>SmtRes!AJ70</f>
        <v>1.22</v>
      </c>
      <c r="J234" s="44">
        <f>ROUND(H234*I234, 2)</f>
        <v>1214.52</v>
      </c>
      <c r="K234" s="43"/>
      <c r="L234" s="44">
        <f>SmtRes!DG70</f>
        <v>2011.73</v>
      </c>
    </row>
    <row r="235" spans="1:83" ht="28.5" x14ac:dyDescent="0.2">
      <c r="A235" s="40"/>
      <c r="B235" s="40" t="s">
        <v>403</v>
      </c>
      <c r="C235" s="40" t="s">
        <v>567</v>
      </c>
      <c r="D235" s="41" t="s">
        <v>363</v>
      </c>
      <c r="E235" s="42">
        <f>SmtRes!DO70*SmtRes!AT70</f>
        <v>2.02</v>
      </c>
      <c r="F235" s="42"/>
      <c r="G235" s="42">
        <f>ROUND(E235*G228, 7)</f>
        <v>1.6564000000000001</v>
      </c>
      <c r="H235" s="44"/>
      <c r="I235" s="43"/>
      <c r="J235" s="44">
        <f>ROUND(SmtRes!AG70/SmtRes!DO70, 2)</f>
        <v>921.41</v>
      </c>
      <c r="K235" s="43"/>
      <c r="L235" s="44">
        <f>SmtRes!DH70</f>
        <v>1526.22</v>
      </c>
      <c r="CE235">
        <v>1</v>
      </c>
    </row>
    <row r="236" spans="1:83" ht="15" x14ac:dyDescent="0.2">
      <c r="A236" s="39"/>
      <c r="B236" s="42">
        <v>4</v>
      </c>
      <c r="C236" s="39" t="s">
        <v>562</v>
      </c>
      <c r="D236" s="41"/>
      <c r="E236" s="46"/>
      <c r="F236" s="42"/>
      <c r="G236" s="42"/>
      <c r="H236" s="42"/>
      <c r="I236" s="42"/>
      <c r="J236" s="42"/>
      <c r="K236" s="42"/>
      <c r="L236" s="47">
        <f>SUM(L237:L239)-SUMIF(CE237:CE239, 1, L237:L239)</f>
        <v>66.27</v>
      </c>
    </row>
    <row r="237" spans="1:83" ht="42.75" x14ac:dyDescent="0.2">
      <c r="A237" s="40"/>
      <c r="B237" s="40" t="s">
        <v>404</v>
      </c>
      <c r="C237" s="40" t="s">
        <v>406</v>
      </c>
      <c r="D237" s="41" t="s">
        <v>386</v>
      </c>
      <c r="E237" s="42">
        <v>1E-3</v>
      </c>
      <c r="F237" s="42"/>
      <c r="G237" s="42">
        <f>SmtRes!CX71</f>
        <v>8.1999999999999998E-4</v>
      </c>
      <c r="H237" s="44">
        <f>SmtRes!CZ71</f>
        <v>675.01</v>
      </c>
      <c r="I237" s="43">
        <f>SmtRes!AI71</f>
        <v>1.53</v>
      </c>
      <c r="J237" s="44">
        <f>ROUND(H237*I237, 2)</f>
        <v>1032.77</v>
      </c>
      <c r="K237" s="43"/>
      <c r="L237" s="44">
        <f>SmtRes!DF71</f>
        <v>0.85</v>
      </c>
    </row>
    <row r="238" spans="1:83" ht="71.25" x14ac:dyDescent="0.2">
      <c r="A238" s="40"/>
      <c r="B238" s="40" t="s">
        <v>377</v>
      </c>
      <c r="C238" s="40" t="s">
        <v>379</v>
      </c>
      <c r="D238" s="41" t="s">
        <v>36</v>
      </c>
      <c r="E238" s="42">
        <v>0.83</v>
      </c>
      <c r="F238" s="42"/>
      <c r="G238" s="42">
        <f>SmtRes!CX72</f>
        <v>0.68059999999999998</v>
      </c>
      <c r="H238" s="44">
        <f>SmtRes!CZ72</f>
        <v>5.87</v>
      </c>
      <c r="I238" s="43">
        <f>SmtRes!AI72</f>
        <v>0.96</v>
      </c>
      <c r="J238" s="44">
        <f>ROUND(H238*I238, 2)</f>
        <v>5.64</v>
      </c>
      <c r="K238" s="43"/>
      <c r="L238" s="44">
        <f>SmtRes!DF72</f>
        <v>3.84</v>
      </c>
    </row>
    <row r="239" spans="1:83" ht="14.25" x14ac:dyDescent="0.2">
      <c r="A239" s="40"/>
      <c r="B239" s="40" t="s">
        <v>407</v>
      </c>
      <c r="C239" s="48" t="s">
        <v>409</v>
      </c>
      <c r="D239" s="49" t="s">
        <v>99</v>
      </c>
      <c r="E239" s="50">
        <v>1E-3</v>
      </c>
      <c r="F239" s="50"/>
      <c r="G239" s="50">
        <f>SmtRes!CX73</f>
        <v>8.1999999999999998E-4</v>
      </c>
      <c r="H239" s="51">
        <f>SmtRes!CZ73</f>
        <v>79053.06</v>
      </c>
      <c r="I239" s="52">
        <f>SmtRes!AI73</f>
        <v>0.95</v>
      </c>
      <c r="J239" s="51">
        <f>ROUND(H239*I239, 2)</f>
        <v>75100.41</v>
      </c>
      <c r="K239" s="52"/>
      <c r="L239" s="51">
        <f>SmtRes!DF73</f>
        <v>61.58</v>
      </c>
    </row>
    <row r="240" spans="1:83" ht="15" x14ac:dyDescent="0.2">
      <c r="A240" s="40"/>
      <c r="B240" s="40"/>
      <c r="C240" s="54" t="s">
        <v>552</v>
      </c>
      <c r="D240" s="41"/>
      <c r="E240" s="42"/>
      <c r="F240" s="42"/>
      <c r="G240" s="42"/>
      <c r="H240" s="44"/>
      <c r="I240" s="43"/>
      <c r="J240" s="44"/>
      <c r="K240" s="43"/>
      <c r="L240" s="44">
        <f>L230+L232+L233+L236</f>
        <v>12082.17</v>
      </c>
    </row>
    <row r="241" spans="1:82" ht="57" x14ac:dyDescent="0.2">
      <c r="A241" s="38" t="s">
        <v>585</v>
      </c>
      <c r="B241" s="40" t="str">
        <f>Source!F56</f>
        <v>421/пр_2020_п.75_пп.а</v>
      </c>
      <c r="C241" s="40" t="str">
        <f>Source!G56</f>
        <v>Сметная стоимость вспомогательных ненормируемых материальных ресурсов, не учтенная в сметной норме, 2%</v>
      </c>
      <c r="D241" s="41" t="str">
        <f>Source!H56</f>
        <v>%</v>
      </c>
      <c r="E241" s="42">
        <f>SmtRes!AT74</f>
        <v>2</v>
      </c>
      <c r="F241" s="42"/>
      <c r="G241" s="42">
        <f>Source!I56</f>
        <v>2</v>
      </c>
      <c r="H241" s="44"/>
      <c r="I241" s="43"/>
      <c r="J241" s="44"/>
      <c r="K241" s="43"/>
      <c r="L241" s="44">
        <f>Source!P56</f>
        <v>169.56</v>
      </c>
      <c r="AD241">
        <f>ROUND((Source!AT56/100)*((ROUND(0*Source!I56, 2)+ROUND(0*Source!I56, 2))), 2)</f>
        <v>0</v>
      </c>
      <c r="AE241">
        <f>ROUND((Source!AU56/100)*((ROUND(0*Source!I56, 2)+ROUND(0*Source!I56, 2))), 2)</f>
        <v>0</v>
      </c>
      <c r="AN241">
        <f>L241</f>
        <v>169.56</v>
      </c>
      <c r="AW241">
        <f>L241</f>
        <v>169.56</v>
      </c>
      <c r="AZ241">
        <f>Source!X56</f>
        <v>0</v>
      </c>
      <c r="BA241">
        <f>Source!Y56</f>
        <v>0</v>
      </c>
      <c r="CD241">
        <v>2</v>
      </c>
    </row>
    <row r="242" spans="1:82" ht="14.25" x14ac:dyDescent="0.2">
      <c r="A242" s="40"/>
      <c r="B242" s="40"/>
      <c r="C242" s="40" t="s">
        <v>554</v>
      </c>
      <c r="D242" s="41"/>
      <c r="E242" s="42"/>
      <c r="F242" s="42"/>
      <c r="G242" s="42"/>
      <c r="H242" s="44"/>
      <c r="I242" s="43"/>
      <c r="J242" s="44"/>
      <c r="K242" s="43"/>
      <c r="L242" s="44">
        <f>SUM(AR228:AR245)+SUM(AS228:AS245)+SUM(AT228:AT245)+SUM(AU228:AU245)+SUM(AV228:AV245)</f>
        <v>10004.17</v>
      </c>
    </row>
    <row r="243" spans="1:82" ht="28.5" x14ac:dyDescent="0.2">
      <c r="A243" s="40"/>
      <c r="B243" s="40" t="s">
        <v>59</v>
      </c>
      <c r="C243" s="40" t="s">
        <v>569</v>
      </c>
      <c r="D243" s="41" t="s">
        <v>32</v>
      </c>
      <c r="E243" s="42">
        <f>Source!BZ55</f>
        <v>90</v>
      </c>
      <c r="F243" s="42"/>
      <c r="G243" s="42">
        <f>Source!AT55</f>
        <v>90</v>
      </c>
      <c r="H243" s="44"/>
      <c r="I243" s="43"/>
      <c r="J243" s="44"/>
      <c r="K243" s="43"/>
      <c r="L243" s="44">
        <f>SUM(AZ228:AZ245)</f>
        <v>9003.75</v>
      </c>
    </row>
    <row r="244" spans="1:82" ht="28.5" x14ac:dyDescent="0.2">
      <c r="A244" s="48"/>
      <c r="B244" s="48" t="s">
        <v>60</v>
      </c>
      <c r="C244" s="48" t="s">
        <v>570</v>
      </c>
      <c r="D244" s="49" t="s">
        <v>32</v>
      </c>
      <c r="E244" s="50">
        <f>Source!CA55</f>
        <v>46</v>
      </c>
      <c r="F244" s="50"/>
      <c r="G244" s="50">
        <f>Source!AU55</f>
        <v>46</v>
      </c>
      <c r="H244" s="51"/>
      <c r="I244" s="52"/>
      <c r="J244" s="51"/>
      <c r="K244" s="52"/>
      <c r="L244" s="51">
        <f>SUM(BA228:BA245)</f>
        <v>4601.92</v>
      </c>
    </row>
    <row r="245" spans="1:82" ht="15" x14ac:dyDescent="0.2">
      <c r="C245" s="95" t="s">
        <v>557</v>
      </c>
      <c r="D245" s="95"/>
      <c r="E245" s="95"/>
      <c r="F245" s="95"/>
      <c r="G245" s="95"/>
      <c r="H245" s="95"/>
      <c r="I245" s="96">
        <f>IF(E228&lt;&gt;0,K245/E228, 0)</f>
        <v>31533.414634146349</v>
      </c>
      <c r="J245" s="96"/>
      <c r="K245" s="96">
        <f>L230+L232+L236+L243+L244+L233+SUM(L241:L241)</f>
        <v>25857.400000000005</v>
      </c>
      <c r="L245" s="96"/>
      <c r="AD245">
        <f>ROUND((Source!AT55/100)*((ROUND(SUMIF(SmtRes!AQ68:'SmtRes'!AQ74,"=1",SmtRes!AD68:'SmtRes'!AD74)*Source!I55, 2)+ROUND(SUMIF(SmtRes!AQ68:'SmtRes'!AQ74,"=1",SmtRes!AC68:'SmtRes'!AC74)*Source!I55, 2))), 2)</f>
        <v>1315.85</v>
      </c>
      <c r="AE245">
        <f>ROUND((Source!AU55/100)*((ROUND(SUMIF(SmtRes!AQ68:'SmtRes'!AQ74,"=1",SmtRes!AD68:'SmtRes'!AD74)*Source!I55, 2)+ROUND(SUMIF(SmtRes!AQ68:'SmtRes'!AQ74,"=1",SmtRes!AC68:'SmtRes'!AC74)*Source!I55, 2))), 2)</f>
        <v>672.55</v>
      </c>
      <c r="AN245" s="53">
        <f>L230+L232+L236+L243+L244+L233</f>
        <v>25687.840000000004</v>
      </c>
      <c r="AO245" s="53">
        <f>L232</f>
        <v>2011.73</v>
      </c>
      <c r="AQ245" t="s">
        <v>558</v>
      </c>
      <c r="AR245" s="53">
        <f>L230</f>
        <v>8477.9500000000007</v>
      </c>
      <c r="AT245" s="53">
        <f>L233</f>
        <v>1526.22</v>
      </c>
      <c r="AV245" t="s">
        <v>558</v>
      </c>
      <c r="AW245" s="53">
        <f>L236</f>
        <v>66.27</v>
      </c>
      <c r="AZ245">
        <f>Source!X55</f>
        <v>9003.75</v>
      </c>
      <c r="BA245">
        <f>Source!Y55</f>
        <v>4601.92</v>
      </c>
      <c r="CD245">
        <v>2</v>
      </c>
    </row>
    <row r="246" spans="1:82" ht="57" x14ac:dyDescent="0.2">
      <c r="A246" s="38" t="s">
        <v>121</v>
      </c>
      <c r="B246" s="40" t="str">
        <f>Source!F57</f>
        <v>ТЦ__</v>
      </c>
      <c r="C246" s="40" t="s">
        <v>571</v>
      </c>
      <c r="D246" s="41" t="str">
        <f>Source!H57</f>
        <v>м</v>
      </c>
      <c r="E246" s="42">
        <f>Source!K57</f>
        <v>167.28</v>
      </c>
      <c r="F246" s="42"/>
      <c r="G246" s="42">
        <f>Source!I57</f>
        <v>167.28</v>
      </c>
      <c r="H246" s="44"/>
      <c r="I246" s="43"/>
      <c r="J246" s="44">
        <f>Source!AL57</f>
        <v>153.67999999999998</v>
      </c>
      <c r="K246" s="43"/>
      <c r="L246" s="44">
        <f>Source!HG57</f>
        <v>25707.59</v>
      </c>
    </row>
    <row r="247" spans="1:82" x14ac:dyDescent="0.2">
      <c r="A247" s="56"/>
      <c r="B247" s="56"/>
      <c r="C247" s="57" t="str">
        <f>"Объем: "&amp;Source!I57&amp;"=82*"&amp;"2*"&amp;"1,02"</f>
        <v>Объем: 167,28=82*2*1,02</v>
      </c>
      <c r="D247" s="56"/>
      <c r="E247" s="56"/>
      <c r="F247" s="56"/>
      <c r="G247" s="56"/>
      <c r="H247" s="56"/>
      <c r="I247" s="56"/>
      <c r="J247" s="56"/>
      <c r="K247" s="56"/>
      <c r="L247" s="56"/>
    </row>
    <row r="248" spans="1:82" ht="15" x14ac:dyDescent="0.2">
      <c r="C248" s="95" t="s">
        <v>557</v>
      </c>
      <c r="D248" s="95"/>
      <c r="E248" s="95"/>
      <c r="F248" s="95"/>
      <c r="G248" s="95"/>
      <c r="H248" s="95"/>
      <c r="I248" s="96">
        <f>IF(E246&lt;&gt;0,K248/E246, 0)</f>
        <v>153.67999760879962</v>
      </c>
      <c r="J248" s="96"/>
      <c r="K248" s="96">
        <f>L246</f>
        <v>25707.59</v>
      </c>
      <c r="L248" s="96"/>
      <c r="AD248">
        <f>ROUND((Source!AT57/100)*((ROUND(ROUND(Source!AO57,2)*Source!I57, 2)+ROUND(ROUND(Source!AN57,2)*Source!I57, 2))), 2)</f>
        <v>0</v>
      </c>
      <c r="AE248">
        <f>ROUND((Source!AU57/100)*((ROUND(ROUND(Source!AO57,2)*Source!I57, 2)+ROUND(ROUND(Source!AN57,2)*Source!I57, 2))), 2)</f>
        <v>0</v>
      </c>
      <c r="AN248" s="53">
        <f>L246</f>
        <v>25707.59</v>
      </c>
      <c r="AO248">
        <f>0</f>
        <v>0</v>
      </c>
      <c r="AQ248" t="s">
        <v>558</v>
      </c>
      <c r="AR248">
        <f>0</f>
        <v>0</v>
      </c>
      <c r="AT248">
        <f>0</f>
        <v>0</v>
      </c>
      <c r="AV248" t="s">
        <v>558</v>
      </c>
      <c r="AW248" s="53">
        <f>L246</f>
        <v>25707.59</v>
      </c>
      <c r="AX248" s="53">
        <f>L246</f>
        <v>25707.59</v>
      </c>
      <c r="AZ248">
        <f>Source!X57</f>
        <v>0</v>
      </c>
      <c r="BA248">
        <f>Source!Y57</f>
        <v>0</v>
      </c>
      <c r="CD248">
        <v>1</v>
      </c>
    </row>
    <row r="250" spans="1:82" ht="15" x14ac:dyDescent="0.2">
      <c r="A250" s="67"/>
      <c r="B250" s="68"/>
      <c r="C250" s="92" t="s">
        <v>586</v>
      </c>
      <c r="D250" s="92"/>
      <c r="E250" s="92"/>
      <c r="F250" s="92"/>
      <c r="G250" s="92"/>
      <c r="H250" s="92"/>
      <c r="I250" s="47"/>
      <c r="J250" s="67"/>
      <c r="K250" s="69"/>
      <c r="L250" s="47">
        <f>L252+L253+L259+L263</f>
        <v>1140556.5200000003</v>
      </c>
    </row>
    <row r="251" spans="1:82" ht="14.25" x14ac:dyDescent="0.2">
      <c r="A251" s="55"/>
      <c r="B251" s="66"/>
      <c r="C251" s="93" t="s">
        <v>587</v>
      </c>
      <c r="D251" s="89"/>
      <c r="E251" s="89"/>
      <c r="F251" s="89"/>
      <c r="G251" s="89"/>
      <c r="H251" s="89"/>
      <c r="I251" s="44"/>
      <c r="J251" s="55"/>
      <c r="K251" s="42"/>
      <c r="L251" s="44"/>
    </row>
    <row r="252" spans="1:82" ht="14.25" x14ac:dyDescent="0.2">
      <c r="A252" s="55"/>
      <c r="B252" s="66"/>
      <c r="C252" s="89" t="s">
        <v>588</v>
      </c>
      <c r="D252" s="89"/>
      <c r="E252" s="89"/>
      <c r="F252" s="89"/>
      <c r="G252" s="89"/>
      <c r="H252" s="89"/>
      <c r="I252" s="44"/>
      <c r="J252" s="55"/>
      <c r="K252" s="42"/>
      <c r="L252" s="44">
        <f>SUM(AR53:AR248)</f>
        <v>192719.33000000002</v>
      </c>
    </row>
    <row r="253" spans="1:82" ht="14.25" hidden="1" x14ac:dyDescent="0.2">
      <c r="A253" s="55"/>
      <c r="B253" s="66"/>
      <c r="C253" s="89" t="s">
        <v>589</v>
      </c>
      <c r="D253" s="89"/>
      <c r="E253" s="89"/>
      <c r="F253" s="89"/>
      <c r="G253" s="89"/>
      <c r="H253" s="89"/>
      <c r="I253" s="44"/>
      <c r="J253" s="55"/>
      <c r="K253" s="42"/>
      <c r="L253" s="44">
        <f>L255+L258+L257</f>
        <v>24821.759999999995</v>
      </c>
    </row>
    <row r="254" spans="1:82" ht="14.25" hidden="1" x14ac:dyDescent="0.2">
      <c r="A254" s="55"/>
      <c r="B254" s="66"/>
      <c r="C254" s="93" t="s">
        <v>590</v>
      </c>
      <c r="D254" s="89"/>
      <c r="E254" s="89"/>
      <c r="F254" s="89"/>
      <c r="G254" s="89"/>
      <c r="H254" s="89"/>
      <c r="I254" s="44"/>
      <c r="J254" s="55"/>
      <c r="K254" s="42"/>
      <c r="L254" s="44"/>
    </row>
    <row r="255" spans="1:82" ht="14.25" x14ac:dyDescent="0.2">
      <c r="A255" s="55"/>
      <c r="B255" s="66"/>
      <c r="C255" s="89" t="s">
        <v>589</v>
      </c>
      <c r="D255" s="89"/>
      <c r="E255" s="89"/>
      <c r="F255" s="89"/>
      <c r="G255" s="89"/>
      <c r="H255" s="89"/>
      <c r="I255" s="44"/>
      <c r="J255" s="55"/>
      <c r="K255" s="42"/>
      <c r="L255" s="44">
        <f>SUM(AO53:AO248)</f>
        <v>14019.619999999997</v>
      </c>
    </row>
    <row r="256" spans="1:82" ht="14.25" hidden="1" x14ac:dyDescent="0.2">
      <c r="A256" s="55"/>
      <c r="B256" s="66"/>
      <c r="C256" s="93" t="s">
        <v>591</v>
      </c>
      <c r="D256" s="89"/>
      <c r="E256" s="89"/>
      <c r="F256" s="89"/>
      <c r="G256" s="89"/>
      <c r="H256" s="89"/>
      <c r="I256" s="44"/>
      <c r="J256" s="55"/>
      <c r="K256" s="42"/>
      <c r="L256" s="44"/>
    </row>
    <row r="257" spans="1:12" ht="14.25" x14ac:dyDescent="0.2">
      <c r="A257" s="55"/>
      <c r="B257" s="66"/>
      <c r="C257" s="89" t="s">
        <v>611</v>
      </c>
      <c r="D257" s="89"/>
      <c r="E257" s="89"/>
      <c r="F257" s="89"/>
      <c r="G257" s="89"/>
      <c r="H257" s="89"/>
      <c r="I257" s="44"/>
      <c r="J257" s="55"/>
      <c r="K257" s="42"/>
      <c r="L257" s="44">
        <f>SUM(AT53:AT248)</f>
        <v>10802.14</v>
      </c>
    </row>
    <row r="258" spans="1:12" ht="14.25" hidden="1" x14ac:dyDescent="0.2">
      <c r="A258" s="55"/>
      <c r="B258" s="66"/>
      <c r="C258" s="89" t="s">
        <v>592</v>
      </c>
      <c r="D258" s="89"/>
      <c r="E258" s="89"/>
      <c r="F258" s="89"/>
      <c r="G258" s="89"/>
      <c r="H258" s="89"/>
      <c r="I258" s="44"/>
      <c r="J258" s="55"/>
      <c r="K258" s="42"/>
      <c r="L258" s="44">
        <f>SUM(AV53:AV248)</f>
        <v>0</v>
      </c>
    </row>
    <row r="259" spans="1:12" ht="14.25" x14ac:dyDescent="0.2">
      <c r="A259" s="55"/>
      <c r="B259" s="66"/>
      <c r="C259" s="89" t="s">
        <v>593</v>
      </c>
      <c r="D259" s="89"/>
      <c r="E259" s="89"/>
      <c r="F259" s="89"/>
      <c r="G259" s="89"/>
      <c r="H259" s="89"/>
      <c r="I259" s="44"/>
      <c r="J259" s="55"/>
      <c r="K259" s="42"/>
      <c r="L259" s="44">
        <f>L261+L262</f>
        <v>923015.43000000028</v>
      </c>
    </row>
    <row r="260" spans="1:12" ht="14.25" x14ac:dyDescent="0.2">
      <c r="A260" s="55"/>
      <c r="B260" s="66"/>
      <c r="C260" s="93" t="s">
        <v>590</v>
      </c>
      <c r="D260" s="89"/>
      <c r="E260" s="89"/>
      <c r="F260" s="89"/>
      <c r="G260" s="89"/>
      <c r="H260" s="89"/>
      <c r="I260" s="44"/>
      <c r="J260" s="55"/>
      <c r="K260" s="42"/>
      <c r="L260" s="44"/>
    </row>
    <row r="261" spans="1:12" ht="14.25" x14ac:dyDescent="0.2">
      <c r="A261" s="55"/>
      <c r="B261" s="66"/>
      <c r="C261" s="89" t="s">
        <v>594</v>
      </c>
      <c r="D261" s="89"/>
      <c r="E261" s="89"/>
      <c r="F261" s="89"/>
      <c r="G261" s="89"/>
      <c r="H261" s="89"/>
      <c r="I261" s="44"/>
      <c r="J261" s="55"/>
      <c r="K261" s="42"/>
      <c r="L261" s="44">
        <f>SUM(AW53:AW248)-SUM(BK53:BK248)</f>
        <v>923015.43000000028</v>
      </c>
    </row>
    <row r="262" spans="1:12" ht="14.25" hidden="1" x14ac:dyDescent="0.2">
      <c r="A262" s="55"/>
      <c r="B262" s="66"/>
      <c r="C262" s="89" t="s">
        <v>595</v>
      </c>
      <c r="D262" s="89"/>
      <c r="E262" s="89"/>
      <c r="F262" s="89"/>
      <c r="G262" s="89"/>
      <c r="H262" s="89"/>
      <c r="I262" s="44"/>
      <c r="J262" s="55"/>
      <c r="K262" s="42"/>
      <c r="L262" s="44">
        <f>SUM(BC53:BC248)</f>
        <v>0</v>
      </c>
    </row>
    <row r="263" spans="1:12" ht="14.25" hidden="1" x14ac:dyDescent="0.2">
      <c r="A263" s="55"/>
      <c r="B263" s="66"/>
      <c r="C263" s="89" t="s">
        <v>596</v>
      </c>
      <c r="D263" s="89"/>
      <c r="E263" s="89"/>
      <c r="F263" s="89"/>
      <c r="G263" s="89"/>
      <c r="H263" s="89"/>
      <c r="I263" s="44"/>
      <c r="J263" s="55"/>
      <c r="K263" s="42"/>
      <c r="L263" s="44">
        <f>SUM(BB53:BB248)</f>
        <v>0</v>
      </c>
    </row>
    <row r="264" spans="1:12" ht="14.25" x14ac:dyDescent="0.2">
      <c r="A264" s="55"/>
      <c r="B264" s="66"/>
      <c r="C264" s="89" t="s">
        <v>597</v>
      </c>
      <c r="D264" s="89"/>
      <c r="E264" s="89"/>
      <c r="F264" s="89"/>
      <c r="G264" s="89"/>
      <c r="H264" s="89"/>
      <c r="I264" s="44"/>
      <c r="J264" s="55"/>
      <c r="K264" s="42"/>
      <c r="L264" s="44">
        <f>SUM(AR53:AR248)+SUM(AT53:AT248)+SUM(AV53:AV248)</f>
        <v>203521.47000000003</v>
      </c>
    </row>
    <row r="265" spans="1:12" ht="14.25" x14ac:dyDescent="0.2">
      <c r="A265" s="55"/>
      <c r="B265" s="66"/>
      <c r="C265" s="89" t="s">
        <v>598</v>
      </c>
      <c r="D265" s="89"/>
      <c r="E265" s="89"/>
      <c r="F265" s="89"/>
      <c r="G265" s="89"/>
      <c r="H265" s="89"/>
      <c r="I265" s="44"/>
      <c r="J265" s="55"/>
      <c r="K265" s="42"/>
      <c r="L265" s="44">
        <f>SUM(AZ53:AZ248)</f>
        <v>194302.06</v>
      </c>
    </row>
    <row r="266" spans="1:12" ht="14.25" x14ac:dyDescent="0.2">
      <c r="A266" s="55"/>
      <c r="B266" s="66"/>
      <c r="C266" s="89" t="s">
        <v>599</v>
      </c>
      <c r="D266" s="89"/>
      <c r="E266" s="89"/>
      <c r="F266" s="89"/>
      <c r="G266" s="89"/>
      <c r="H266" s="89"/>
      <c r="I266" s="44"/>
      <c r="J266" s="55"/>
      <c r="K266" s="42"/>
      <c r="L266" s="44">
        <f>SUM(BA53:BA248)</f>
        <v>100685.92</v>
      </c>
    </row>
    <row r="267" spans="1:12" ht="14.25" x14ac:dyDescent="0.2">
      <c r="A267" s="55"/>
      <c r="B267" s="66"/>
      <c r="C267" s="89" t="s">
        <v>600</v>
      </c>
      <c r="D267" s="89"/>
      <c r="E267" s="89"/>
      <c r="F267" s="89"/>
      <c r="G267" s="89"/>
      <c r="H267" s="89"/>
      <c r="I267" s="44"/>
      <c r="J267" s="55"/>
      <c r="K267" s="42"/>
      <c r="L267" s="44">
        <f>L269+L270</f>
        <v>15698.96</v>
      </c>
    </row>
    <row r="268" spans="1:12" ht="14.25" x14ac:dyDescent="0.2">
      <c r="A268" s="55"/>
      <c r="B268" s="66"/>
      <c r="C268" s="93" t="s">
        <v>587</v>
      </c>
      <c r="D268" s="89"/>
      <c r="E268" s="89"/>
      <c r="F268" s="89"/>
      <c r="G268" s="89"/>
      <c r="H268" s="89"/>
      <c r="I268" s="44"/>
      <c r="J268" s="55"/>
      <c r="K268" s="42"/>
      <c r="L268" s="44"/>
    </row>
    <row r="269" spans="1:12" ht="14.25" x14ac:dyDescent="0.2">
      <c r="A269" s="55"/>
      <c r="B269" s="66"/>
      <c r="C269" s="89" t="s">
        <v>601</v>
      </c>
      <c r="D269" s="89"/>
      <c r="E269" s="89"/>
      <c r="F269" s="89"/>
      <c r="G269" s="89"/>
      <c r="H269" s="89"/>
      <c r="I269" s="44"/>
      <c r="J269" s="55"/>
      <c r="K269" s="42"/>
      <c r="L269" s="44">
        <f>SUM(BK53:BK248)</f>
        <v>15698.96</v>
      </c>
    </row>
    <row r="270" spans="1:12" ht="14.25" hidden="1" x14ac:dyDescent="0.2">
      <c r="A270" s="55"/>
      <c r="B270" s="66"/>
      <c r="C270" s="89" t="s">
        <v>602</v>
      </c>
      <c r="D270" s="89"/>
      <c r="E270" s="89"/>
      <c r="F270" s="89"/>
      <c r="G270" s="89"/>
      <c r="H270" s="89"/>
      <c r="I270" s="44"/>
      <c r="J270" s="55"/>
      <c r="K270" s="42"/>
      <c r="L270" s="44">
        <f>SUM(BD53:BD248)</f>
        <v>0</v>
      </c>
    </row>
    <row r="271" spans="1:12" ht="14.25" hidden="1" x14ac:dyDescent="0.2">
      <c r="A271" s="55"/>
      <c r="B271" s="66"/>
      <c r="C271" s="89" t="s">
        <v>603</v>
      </c>
      <c r="D271" s="89"/>
      <c r="E271" s="89"/>
      <c r="F271" s="89"/>
      <c r="G271" s="89"/>
      <c r="H271" s="89"/>
      <c r="I271" s="44"/>
      <c r="J271" s="55"/>
      <c r="K271" s="42"/>
      <c r="L271" s="44"/>
    </row>
    <row r="272" spans="1:12" ht="14.25" hidden="1" x14ac:dyDescent="0.2">
      <c r="A272" s="55"/>
      <c r="B272" s="66"/>
      <c r="C272" s="89" t="s">
        <v>603</v>
      </c>
      <c r="D272" s="89"/>
      <c r="E272" s="89"/>
      <c r="F272" s="89"/>
      <c r="G272" s="89"/>
      <c r="H272" s="89"/>
      <c r="I272" s="44"/>
      <c r="J272" s="55"/>
      <c r="K272" s="42"/>
      <c r="L272" s="44">
        <f>SUM(BQ53:BQ248)</f>
        <v>0</v>
      </c>
    </row>
    <row r="273" spans="1:83" ht="14.25" hidden="1" x14ac:dyDescent="0.2">
      <c r="A273" s="55"/>
      <c r="B273" s="66"/>
      <c r="C273" s="89" t="s">
        <v>604</v>
      </c>
      <c r="D273" s="89"/>
      <c r="E273" s="89"/>
      <c r="F273" s="89"/>
      <c r="G273" s="89"/>
      <c r="H273" s="89"/>
      <c r="I273" s="44"/>
      <c r="J273" s="55"/>
      <c r="K273" s="42"/>
      <c r="L273" s="44">
        <f>SUM(BO53:BO248)</f>
        <v>0</v>
      </c>
    </row>
    <row r="274" spans="1:83" ht="15" x14ac:dyDescent="0.2">
      <c r="A274" s="67"/>
      <c r="B274" s="68"/>
      <c r="C274" s="92" t="s">
        <v>605</v>
      </c>
      <c r="D274" s="92"/>
      <c r="E274" s="92"/>
      <c r="F274" s="92"/>
      <c r="G274" s="92"/>
      <c r="H274" s="92"/>
      <c r="I274" s="47"/>
      <c r="J274" s="67"/>
      <c r="K274" s="69"/>
      <c r="L274" s="47">
        <f>L250+L265+L266+L267+L272+L273</f>
        <v>1451243.4600000002</v>
      </c>
    </row>
    <row r="275" spans="1:83" ht="14.25" x14ac:dyDescent="0.2">
      <c r="A275" s="55"/>
      <c r="B275" s="66"/>
      <c r="C275" s="93" t="s">
        <v>606</v>
      </c>
      <c r="D275" s="89"/>
      <c r="E275" s="89"/>
      <c r="F275" s="89"/>
      <c r="G275" s="89"/>
      <c r="H275" s="89"/>
      <c r="I275" s="44"/>
      <c r="J275" s="55"/>
      <c r="K275" s="42"/>
      <c r="L275" s="44"/>
    </row>
    <row r="276" spans="1:83" ht="14.25" x14ac:dyDescent="0.2">
      <c r="A276" s="55"/>
      <c r="B276" s="66"/>
      <c r="C276" s="89" t="s">
        <v>607</v>
      </c>
      <c r="D276" s="89"/>
      <c r="E276" s="89"/>
      <c r="F276" s="89"/>
      <c r="G276" s="89"/>
      <c r="H276" s="89"/>
      <c r="I276" s="44"/>
      <c r="J276" s="55"/>
      <c r="K276" s="42"/>
      <c r="L276" s="44">
        <f>SUM(AX53:AX248)</f>
        <v>901030.65</v>
      </c>
    </row>
    <row r="277" spans="1:83" ht="14.25" hidden="1" x14ac:dyDescent="0.2">
      <c r="A277" s="55"/>
      <c r="B277" s="66"/>
      <c r="C277" s="89" t="s">
        <v>608</v>
      </c>
      <c r="D277" s="89"/>
      <c r="E277" s="89"/>
      <c r="F277" s="89"/>
      <c r="G277" s="89"/>
      <c r="H277" s="89"/>
      <c r="I277" s="44"/>
      <c r="J277" s="55"/>
      <c r="K277" s="42"/>
      <c r="L277" s="44">
        <f>SUM(AY53:AY248)</f>
        <v>0</v>
      </c>
    </row>
    <row r="278" spans="1:83" ht="14.25" x14ac:dyDescent="0.2">
      <c r="A278" s="55"/>
      <c r="B278" s="66"/>
      <c r="C278" s="89" t="s">
        <v>609</v>
      </c>
      <c r="D278" s="89"/>
      <c r="E278" s="89"/>
      <c r="F278" s="90"/>
      <c r="G278" s="46">
        <f>Source!F81</f>
        <v>246.61359999999999</v>
      </c>
      <c r="H278" s="55"/>
      <c r="I278" s="55"/>
      <c r="J278" s="55"/>
      <c r="K278" s="55"/>
      <c r="L278" s="55"/>
    </row>
    <row r="279" spans="1:83" ht="14.25" x14ac:dyDescent="0.2">
      <c r="A279" s="55"/>
      <c r="B279" s="66"/>
      <c r="C279" s="89" t="s">
        <v>610</v>
      </c>
      <c r="D279" s="89"/>
      <c r="E279" s="89"/>
      <c r="F279" s="90"/>
      <c r="G279" s="46">
        <f>Source!F82</f>
        <v>11.77</v>
      </c>
      <c r="H279" s="55"/>
      <c r="I279" s="55"/>
      <c r="J279" s="55"/>
      <c r="K279" s="55"/>
      <c r="L279" s="55"/>
    </row>
    <row r="282" spans="1:83" ht="16.5" x14ac:dyDescent="0.2">
      <c r="A282" s="99" t="s">
        <v>612</v>
      </c>
      <c r="B282" s="99"/>
      <c r="C282" s="99"/>
      <c r="D282" s="99"/>
      <c r="E282" s="99"/>
      <c r="F282" s="99"/>
      <c r="G282" s="99"/>
      <c r="H282" s="99"/>
      <c r="I282" s="99"/>
      <c r="J282" s="99"/>
      <c r="K282" s="99"/>
      <c r="L282" s="99"/>
    </row>
    <row r="283" spans="1:83" ht="28.5" x14ac:dyDescent="0.2">
      <c r="A283" s="38" t="s">
        <v>180</v>
      </c>
      <c r="B283" s="40" t="s">
        <v>613</v>
      </c>
      <c r="C283" s="40" t="str">
        <f>Source!G95</f>
        <v>Стойка, полустойка, каркас стойки или шкаф, масса: до 300 кг</v>
      </c>
      <c r="D283" s="41" t="str">
        <f>Source!H95</f>
        <v>ШТ</v>
      </c>
      <c r="E283" s="42">
        <f>Source!K95</f>
        <v>5</v>
      </c>
      <c r="F283" s="42"/>
      <c r="G283" s="42">
        <f>Source!I95</f>
        <v>5</v>
      </c>
      <c r="H283" s="44"/>
      <c r="I283" s="43"/>
      <c r="J283" s="44"/>
      <c r="K283" s="43"/>
      <c r="L283" s="44"/>
    </row>
    <row r="284" spans="1:83" ht="15" x14ac:dyDescent="0.2">
      <c r="A284" s="39"/>
      <c r="B284" s="42">
        <v>1</v>
      </c>
      <c r="C284" s="39" t="s">
        <v>548</v>
      </c>
      <c r="D284" s="41" t="s">
        <v>363</v>
      </c>
      <c r="E284" s="46"/>
      <c r="F284" s="42"/>
      <c r="G284" s="42">
        <f>Source!U95</f>
        <v>67</v>
      </c>
      <c r="H284" s="42"/>
      <c r="I284" s="42"/>
      <c r="J284" s="42"/>
      <c r="K284" s="42"/>
      <c r="L284" s="47">
        <f>SUM(L285:L285)-SUMIF(CE285:CE285, 1, L285:L285)</f>
        <v>47704</v>
      </c>
    </row>
    <row r="285" spans="1:83" ht="14.25" x14ac:dyDescent="0.2">
      <c r="A285" s="40"/>
      <c r="B285" s="40" t="s">
        <v>448</v>
      </c>
      <c r="C285" s="40" t="s">
        <v>449</v>
      </c>
      <c r="D285" s="41" t="s">
        <v>363</v>
      </c>
      <c r="E285" s="42">
        <v>13.4</v>
      </c>
      <c r="F285" s="42"/>
      <c r="G285" s="42">
        <f>SmtRes!CX85</f>
        <v>67</v>
      </c>
      <c r="H285" s="44"/>
      <c r="I285" s="43"/>
      <c r="J285" s="44">
        <f>SmtRes!CZ85</f>
        <v>712</v>
      </c>
      <c r="K285" s="43"/>
      <c r="L285" s="44">
        <f>SmtRes!DI85</f>
        <v>47704</v>
      </c>
    </row>
    <row r="286" spans="1:83" ht="15" x14ac:dyDescent="0.2">
      <c r="A286" s="39"/>
      <c r="B286" s="42">
        <v>2</v>
      </c>
      <c r="C286" s="39" t="s">
        <v>549</v>
      </c>
      <c r="D286" s="41"/>
      <c r="E286" s="46"/>
      <c r="F286" s="42"/>
      <c r="G286" s="42"/>
      <c r="H286" s="42"/>
      <c r="I286" s="42"/>
      <c r="J286" s="42"/>
      <c r="K286" s="42"/>
      <c r="L286" s="47">
        <f>SUM(L287:L290)-SUMIF(CE287:CE290, 1, L287:L290)</f>
        <v>4278.37</v>
      </c>
    </row>
    <row r="287" spans="1:83" ht="15" x14ac:dyDescent="0.2">
      <c r="A287" s="39"/>
      <c r="B287" s="42"/>
      <c r="C287" s="39" t="s">
        <v>551</v>
      </c>
      <c r="D287" s="41" t="s">
        <v>363</v>
      </c>
      <c r="E287" s="46"/>
      <c r="F287" s="42"/>
      <c r="G287" s="42">
        <f>Source!V95</f>
        <v>2.7</v>
      </c>
      <c r="H287" s="42"/>
      <c r="I287" s="42"/>
      <c r="J287" s="42"/>
      <c r="K287" s="42"/>
      <c r="L287" s="47">
        <f>SUMIF(CE288:CE290, 1, L288:L290)</f>
        <v>2487.81</v>
      </c>
      <c r="CE287">
        <v>1</v>
      </c>
    </row>
    <row r="288" spans="1:83" ht="28.5" x14ac:dyDescent="0.2">
      <c r="A288" s="40"/>
      <c r="B288" s="40" t="s">
        <v>450</v>
      </c>
      <c r="C288" s="40" t="s">
        <v>452</v>
      </c>
      <c r="D288" s="41" t="s">
        <v>369</v>
      </c>
      <c r="E288" s="42">
        <v>1.6</v>
      </c>
      <c r="F288" s="42"/>
      <c r="G288" s="42">
        <f>SmtRes!CX87</f>
        <v>8</v>
      </c>
      <c r="H288" s="44">
        <f>SmtRes!CZ87</f>
        <v>6.62</v>
      </c>
      <c r="I288" s="43">
        <f>SmtRes!AJ87</f>
        <v>1.46</v>
      </c>
      <c r="J288" s="44">
        <f>ROUND(H288*I288, 2)</f>
        <v>9.67</v>
      </c>
      <c r="K288" s="43"/>
      <c r="L288" s="44">
        <f>SmtRes!DG87</f>
        <v>77.36</v>
      </c>
    </row>
    <row r="289" spans="1:83" ht="71.25" x14ac:dyDescent="0.2">
      <c r="A289" s="40"/>
      <c r="B289" s="40" t="s">
        <v>453</v>
      </c>
      <c r="C289" s="40" t="s">
        <v>455</v>
      </c>
      <c r="D289" s="41" t="s">
        <v>369</v>
      </c>
      <c r="E289" s="42">
        <v>0.54</v>
      </c>
      <c r="F289" s="42"/>
      <c r="G289" s="42">
        <f>SmtRes!CX88</f>
        <v>2.7</v>
      </c>
      <c r="H289" s="44"/>
      <c r="I289" s="43"/>
      <c r="J289" s="44">
        <f>SmtRes!CZ88</f>
        <v>1555.93</v>
      </c>
      <c r="K289" s="43"/>
      <c r="L289" s="44">
        <f>SmtRes!DG88</f>
        <v>4201.01</v>
      </c>
    </row>
    <row r="290" spans="1:83" ht="28.5" x14ac:dyDescent="0.2">
      <c r="A290" s="40"/>
      <c r="B290" s="40" t="s">
        <v>403</v>
      </c>
      <c r="C290" s="40" t="s">
        <v>567</v>
      </c>
      <c r="D290" s="41" t="s">
        <v>363</v>
      </c>
      <c r="E290" s="42">
        <f>SmtRes!DO88*SmtRes!AT88</f>
        <v>0.54</v>
      </c>
      <c r="F290" s="42"/>
      <c r="G290" s="42">
        <f>ROUND(E290*G283, 7)</f>
        <v>2.7</v>
      </c>
      <c r="H290" s="44"/>
      <c r="I290" s="43"/>
      <c r="J290" s="44">
        <f>ROUND(SmtRes!AG88/SmtRes!DO88, 2)</f>
        <v>921.41</v>
      </c>
      <c r="K290" s="43"/>
      <c r="L290" s="44">
        <f>SmtRes!DH88</f>
        <v>2487.81</v>
      </c>
      <c r="CE290">
        <v>1</v>
      </c>
    </row>
    <row r="291" spans="1:83" ht="15" x14ac:dyDescent="0.2">
      <c r="A291" s="39"/>
      <c r="B291" s="42">
        <v>4</v>
      </c>
      <c r="C291" s="39" t="s">
        <v>562</v>
      </c>
      <c r="D291" s="41"/>
      <c r="E291" s="46"/>
      <c r="F291" s="42"/>
      <c r="G291" s="42"/>
      <c r="H291" s="42"/>
      <c r="I291" s="42"/>
      <c r="J291" s="42"/>
      <c r="K291" s="42"/>
      <c r="L291" s="47">
        <f>SUM(L292:L294)-SUMIF(CE292:CE294, 1, L292:L294)</f>
        <v>5195.58</v>
      </c>
    </row>
    <row r="292" spans="1:83" ht="14.25" x14ac:dyDescent="0.2">
      <c r="A292" s="40"/>
      <c r="B292" s="40" t="s">
        <v>456</v>
      </c>
      <c r="C292" s="40" t="s">
        <v>458</v>
      </c>
      <c r="D292" s="41" t="s">
        <v>459</v>
      </c>
      <c r="E292" s="42">
        <v>0.45</v>
      </c>
      <c r="F292" s="42"/>
      <c r="G292" s="42">
        <f>SmtRes!CX89</f>
        <v>2.25</v>
      </c>
      <c r="H292" s="44">
        <f>SmtRes!CZ89</f>
        <v>71.62</v>
      </c>
      <c r="I292" s="43">
        <f>SmtRes!AI89</f>
        <v>1.54</v>
      </c>
      <c r="J292" s="44">
        <f>ROUND(H292*I292, 2)</f>
        <v>110.29</v>
      </c>
      <c r="K292" s="43"/>
      <c r="L292" s="44">
        <f>SmtRes!DF89</f>
        <v>248.15</v>
      </c>
    </row>
    <row r="293" spans="1:83" ht="42.75" x14ac:dyDescent="0.2">
      <c r="A293" s="40"/>
      <c r="B293" s="40" t="s">
        <v>460</v>
      </c>
      <c r="C293" s="40" t="s">
        <v>462</v>
      </c>
      <c r="D293" s="41" t="s">
        <v>463</v>
      </c>
      <c r="E293" s="42">
        <v>8.0000000000000002E-3</v>
      </c>
      <c r="F293" s="42"/>
      <c r="G293" s="42">
        <f>SmtRes!CX90</f>
        <v>0.04</v>
      </c>
      <c r="H293" s="44"/>
      <c r="I293" s="43"/>
      <c r="J293" s="44">
        <f>SmtRes!CZ90</f>
        <v>123327.35</v>
      </c>
      <c r="K293" s="43"/>
      <c r="L293" s="44">
        <f>SmtRes!DF90</f>
        <v>4933.09</v>
      </c>
    </row>
    <row r="294" spans="1:83" ht="14.25" x14ac:dyDescent="0.2">
      <c r="A294" s="40"/>
      <c r="B294" s="40" t="s">
        <v>464</v>
      </c>
      <c r="C294" s="48" t="s">
        <v>466</v>
      </c>
      <c r="D294" s="49" t="s">
        <v>386</v>
      </c>
      <c r="E294" s="50">
        <v>2.5000000000000001E-2</v>
      </c>
      <c r="F294" s="50"/>
      <c r="G294" s="50">
        <f>SmtRes!CX91</f>
        <v>0.125</v>
      </c>
      <c r="H294" s="51">
        <f>SmtRes!CZ91</f>
        <v>105.25</v>
      </c>
      <c r="I294" s="52">
        <f>SmtRes!AI91</f>
        <v>1.0900000000000001</v>
      </c>
      <c r="J294" s="51">
        <f>ROUND(H294*I294, 2)</f>
        <v>114.72</v>
      </c>
      <c r="K294" s="52"/>
      <c r="L294" s="51">
        <f>SmtRes!DF91</f>
        <v>14.34</v>
      </c>
    </row>
    <row r="295" spans="1:83" ht="15" x14ac:dyDescent="0.2">
      <c r="A295" s="40"/>
      <c r="B295" s="40"/>
      <c r="C295" s="54" t="s">
        <v>552</v>
      </c>
      <c r="D295" s="41"/>
      <c r="E295" s="42"/>
      <c r="F295" s="42"/>
      <c r="G295" s="42"/>
      <c r="H295" s="44"/>
      <c r="I295" s="43"/>
      <c r="J295" s="44"/>
      <c r="K295" s="43"/>
      <c r="L295" s="44">
        <f>L284+L286+L287+L291</f>
        <v>59665.760000000002</v>
      </c>
    </row>
    <row r="296" spans="1:83" ht="57" x14ac:dyDescent="0.2">
      <c r="A296" s="38" t="s">
        <v>614</v>
      </c>
      <c r="B296" s="40" t="str">
        <f>Source!F96</f>
        <v>421/пр_2020_п.75_пп.а</v>
      </c>
      <c r="C296" s="40" t="str">
        <f>Source!G96</f>
        <v>Сметная стоимость вспомогательных ненормируемых материальных ресурсов, не учтенная в сметной норме, 2%</v>
      </c>
      <c r="D296" s="41" t="str">
        <f>Source!H96</f>
        <v>%</v>
      </c>
      <c r="E296" s="42">
        <f>SmtRes!AT92</f>
        <v>2</v>
      </c>
      <c r="F296" s="42"/>
      <c r="G296" s="42">
        <f>Source!I96</f>
        <v>2</v>
      </c>
      <c r="H296" s="44"/>
      <c r="I296" s="43"/>
      <c r="J296" s="44"/>
      <c r="K296" s="43"/>
      <c r="L296" s="44">
        <f>Source!P96</f>
        <v>954.08</v>
      </c>
      <c r="AD296">
        <f>ROUND((Source!AT96/100)*((ROUND(0*Source!I96, 2)+ROUND(0*Source!I96, 2))), 2)</f>
        <v>0</v>
      </c>
      <c r="AE296">
        <f>ROUND((Source!AU96/100)*((ROUND(0*Source!I96, 2)+ROUND(0*Source!I96, 2))), 2)</f>
        <v>0</v>
      </c>
      <c r="AN296">
        <f>L296</f>
        <v>954.08</v>
      </c>
      <c r="AW296">
        <f>L296</f>
        <v>954.08</v>
      </c>
      <c r="AZ296">
        <f>Source!X96</f>
        <v>0</v>
      </c>
      <c r="BA296">
        <f>Source!Y96</f>
        <v>0</v>
      </c>
      <c r="CD296">
        <v>2</v>
      </c>
    </row>
    <row r="297" spans="1:83" ht="14.25" x14ac:dyDescent="0.2">
      <c r="A297" s="40"/>
      <c r="B297" s="40"/>
      <c r="C297" s="40" t="s">
        <v>554</v>
      </c>
      <c r="D297" s="41"/>
      <c r="E297" s="42"/>
      <c r="F297" s="42"/>
      <c r="G297" s="42"/>
      <c r="H297" s="44"/>
      <c r="I297" s="43"/>
      <c r="J297" s="44"/>
      <c r="K297" s="43"/>
      <c r="L297" s="44">
        <f>SUM(AR283:AR300)+SUM(AS283:AS300)+SUM(AT283:AT300)+SUM(AU283:AU300)+SUM(AV283:AV300)</f>
        <v>50191.81</v>
      </c>
    </row>
    <row r="298" spans="1:83" ht="28.5" x14ac:dyDescent="0.2">
      <c r="A298" s="40"/>
      <c r="B298" s="40" t="s">
        <v>59</v>
      </c>
      <c r="C298" s="40" t="s">
        <v>569</v>
      </c>
      <c r="D298" s="41" t="s">
        <v>32</v>
      </c>
      <c r="E298" s="42">
        <f>Source!BZ95</f>
        <v>90</v>
      </c>
      <c r="F298" s="42"/>
      <c r="G298" s="42">
        <f>Source!AT95</f>
        <v>90</v>
      </c>
      <c r="H298" s="44"/>
      <c r="I298" s="43"/>
      <c r="J298" s="44"/>
      <c r="K298" s="43"/>
      <c r="L298" s="44">
        <f>SUM(AZ283:AZ300)</f>
        <v>45172.63</v>
      </c>
    </row>
    <row r="299" spans="1:83" ht="28.5" x14ac:dyDescent="0.2">
      <c r="A299" s="48"/>
      <c r="B299" s="48" t="s">
        <v>60</v>
      </c>
      <c r="C299" s="48" t="s">
        <v>570</v>
      </c>
      <c r="D299" s="49" t="s">
        <v>32</v>
      </c>
      <c r="E299" s="50">
        <f>Source!CA95</f>
        <v>46</v>
      </c>
      <c r="F299" s="50"/>
      <c r="G299" s="50">
        <f>Source!AU95</f>
        <v>46</v>
      </c>
      <c r="H299" s="51"/>
      <c r="I299" s="52"/>
      <c r="J299" s="51"/>
      <c r="K299" s="52"/>
      <c r="L299" s="51">
        <f>SUM(BA283:BA300)</f>
        <v>23088.23</v>
      </c>
    </row>
    <row r="300" spans="1:83" ht="15" x14ac:dyDescent="0.2">
      <c r="C300" s="95" t="s">
        <v>557</v>
      </c>
      <c r="D300" s="95"/>
      <c r="E300" s="95"/>
      <c r="F300" s="95"/>
      <c r="G300" s="95"/>
      <c r="H300" s="95"/>
      <c r="I300" s="96">
        <f>IF(E283&lt;&gt;0,K300/E283, 0)</f>
        <v>25776.14</v>
      </c>
      <c r="J300" s="96"/>
      <c r="K300" s="96">
        <f>L284+L286+L291+L298+L299+L287+SUM(L296:L296)</f>
        <v>128880.7</v>
      </c>
      <c r="L300" s="96"/>
      <c r="AD300">
        <f>ROUND((Source!AT95/100)*((ROUND(SUMIF(SmtRes!AQ85:'SmtRes'!AQ92,"=1",SmtRes!AD85:'SmtRes'!AD92)*Source!I95, 2)+ROUND(SUMIF(SmtRes!AQ85:'SmtRes'!AQ92,"=1",SmtRes!AC85:'SmtRes'!AC92)*Source!I95, 2))), 2)</f>
        <v>7350.35</v>
      </c>
      <c r="AE300">
        <f>ROUND((Source!AU95/100)*((ROUND(SUMIF(SmtRes!AQ85:'SmtRes'!AQ92,"=1",SmtRes!AD85:'SmtRes'!AD92)*Source!I95, 2)+ROUND(SUMIF(SmtRes!AQ85:'SmtRes'!AQ92,"=1",SmtRes!AC85:'SmtRes'!AC92)*Source!I95, 2))), 2)</f>
        <v>3756.84</v>
      </c>
      <c r="AN300" s="53">
        <f>L284+L286+L291+L298+L299+L287</f>
        <v>127926.62</v>
      </c>
      <c r="AO300" s="53">
        <f>L286</f>
        <v>4278.37</v>
      </c>
      <c r="AQ300" t="s">
        <v>558</v>
      </c>
      <c r="AR300" s="53">
        <f>L284</f>
        <v>47704</v>
      </c>
      <c r="AT300" s="53">
        <f>L287</f>
        <v>2487.81</v>
      </c>
      <c r="AV300" t="s">
        <v>558</v>
      </c>
      <c r="AW300" s="53">
        <f>L291</f>
        <v>5195.58</v>
      </c>
      <c r="AZ300">
        <f>Source!X95</f>
        <v>45172.63</v>
      </c>
      <c r="BA300">
        <f>Source!Y95</f>
        <v>23088.23</v>
      </c>
      <c r="CD300">
        <v>2</v>
      </c>
    </row>
    <row r="301" spans="1:83" ht="42.75" x14ac:dyDescent="0.2">
      <c r="A301" s="38" t="s">
        <v>185</v>
      </c>
      <c r="B301" s="40" t="s">
        <v>615</v>
      </c>
      <c r="C301" s="40" t="str">
        <f>Source!G97</f>
        <v>Приборы, устанавливаемые на металлоконструкциях, щитах и пультах, масса: до 5 кг</v>
      </c>
      <c r="D301" s="41" t="str">
        <f>Source!H97</f>
        <v>ШТ</v>
      </c>
      <c r="E301" s="42">
        <f>Source!K97</f>
        <v>24</v>
      </c>
      <c r="F301" s="42"/>
      <c r="G301" s="42">
        <f>Source!I97</f>
        <v>24</v>
      </c>
      <c r="H301" s="44"/>
      <c r="I301" s="43"/>
      <c r="J301" s="44"/>
      <c r="K301" s="43"/>
      <c r="L301" s="44"/>
    </row>
    <row r="302" spans="1:83" ht="15" x14ac:dyDescent="0.2">
      <c r="A302" s="39"/>
      <c r="B302" s="42">
        <v>1</v>
      </c>
      <c r="C302" s="39" t="s">
        <v>548</v>
      </c>
      <c r="D302" s="41" t="s">
        <v>363</v>
      </c>
      <c r="E302" s="46"/>
      <c r="F302" s="42"/>
      <c r="G302" s="42">
        <f>Source!U97</f>
        <v>12.48</v>
      </c>
      <c r="H302" s="42"/>
      <c r="I302" s="42"/>
      <c r="J302" s="42"/>
      <c r="K302" s="42"/>
      <c r="L302" s="47">
        <f>SUM(L303:L303)-SUMIF(CE303:CE303, 1, L303:L303)</f>
        <v>10304.49</v>
      </c>
    </row>
    <row r="303" spans="1:83" ht="14.25" x14ac:dyDescent="0.2">
      <c r="A303" s="40"/>
      <c r="B303" s="40" t="s">
        <v>420</v>
      </c>
      <c r="C303" s="40" t="s">
        <v>421</v>
      </c>
      <c r="D303" s="41" t="s">
        <v>363</v>
      </c>
      <c r="E303" s="42">
        <v>0.52</v>
      </c>
      <c r="F303" s="42"/>
      <c r="G303" s="42">
        <f>SmtRes!CX93</f>
        <v>12.48</v>
      </c>
      <c r="H303" s="44"/>
      <c r="I303" s="43"/>
      <c r="J303" s="44">
        <f>SmtRes!CZ93</f>
        <v>825.68</v>
      </c>
      <c r="K303" s="43"/>
      <c r="L303" s="44">
        <f>SmtRes!DI93</f>
        <v>10304.49</v>
      </c>
    </row>
    <row r="304" spans="1:83" ht="15" x14ac:dyDescent="0.2">
      <c r="A304" s="39"/>
      <c r="B304" s="42">
        <v>4</v>
      </c>
      <c r="C304" s="39" t="s">
        <v>562</v>
      </c>
      <c r="D304" s="41"/>
      <c r="E304" s="46"/>
      <c r="F304" s="42"/>
      <c r="G304" s="42"/>
      <c r="H304" s="42"/>
      <c r="I304" s="42"/>
      <c r="J304" s="42"/>
      <c r="K304" s="42"/>
      <c r="L304" s="47">
        <f>SUM(L305:L305)-SUMIF(CE305:CE305, 1, L305:L305)</f>
        <v>144.13</v>
      </c>
    </row>
    <row r="305" spans="1:82" ht="71.25" x14ac:dyDescent="0.2">
      <c r="A305" s="40"/>
      <c r="B305" s="40" t="s">
        <v>467</v>
      </c>
      <c r="C305" s="48" t="s">
        <v>469</v>
      </c>
      <c r="D305" s="49" t="s">
        <v>386</v>
      </c>
      <c r="E305" s="50">
        <v>3.5000000000000003E-2</v>
      </c>
      <c r="F305" s="50"/>
      <c r="G305" s="50">
        <f>SmtRes!CX94</f>
        <v>0.84</v>
      </c>
      <c r="H305" s="51">
        <f>SmtRes!CZ94</f>
        <v>154.58000000000001</v>
      </c>
      <c r="I305" s="52">
        <f>SmtRes!AI94</f>
        <v>1.1100000000000001</v>
      </c>
      <c r="J305" s="51">
        <f>ROUND(H305*I305, 2)</f>
        <v>171.58</v>
      </c>
      <c r="K305" s="52"/>
      <c r="L305" s="51">
        <f>SmtRes!DF94</f>
        <v>144.13</v>
      </c>
    </row>
    <row r="306" spans="1:82" ht="15" x14ac:dyDescent="0.2">
      <c r="A306" s="40"/>
      <c r="B306" s="40"/>
      <c r="C306" s="54" t="s">
        <v>552</v>
      </c>
      <c r="D306" s="41"/>
      <c r="E306" s="42"/>
      <c r="F306" s="42"/>
      <c r="G306" s="42"/>
      <c r="H306" s="44"/>
      <c r="I306" s="43"/>
      <c r="J306" s="44"/>
      <c r="K306" s="43"/>
      <c r="L306" s="44">
        <f>L302+L304</f>
        <v>10448.619999999999</v>
      </c>
    </row>
    <row r="307" spans="1:82" ht="57" x14ac:dyDescent="0.2">
      <c r="A307" s="38" t="s">
        <v>616</v>
      </c>
      <c r="B307" s="40" t="str">
        <f>Source!F98</f>
        <v>421/пр_2020_п.75_пп.а</v>
      </c>
      <c r="C307" s="40" t="str">
        <f>Source!G98</f>
        <v>Сметная стоимость вспомогательных ненормируемых материальных ресурсов, не учтенная в сметной норме, 2%</v>
      </c>
      <c r="D307" s="41" t="str">
        <f>Source!H98</f>
        <v>%</v>
      </c>
      <c r="E307" s="42">
        <f>SmtRes!AT95</f>
        <v>2</v>
      </c>
      <c r="F307" s="42"/>
      <c r="G307" s="42">
        <f>Source!I98</f>
        <v>2</v>
      </c>
      <c r="H307" s="44"/>
      <c r="I307" s="43"/>
      <c r="J307" s="44"/>
      <c r="K307" s="43"/>
      <c r="L307" s="44">
        <f>Source!P98</f>
        <v>206.09</v>
      </c>
      <c r="AD307">
        <f>ROUND((Source!AT98/100)*((ROUND(0*Source!I98, 2)+ROUND(0*Source!I98, 2))), 2)</f>
        <v>0</v>
      </c>
      <c r="AE307">
        <f>ROUND((Source!AU98/100)*((ROUND(0*Source!I98, 2)+ROUND(0*Source!I98, 2))), 2)</f>
        <v>0</v>
      </c>
      <c r="AN307">
        <f>L307</f>
        <v>206.09</v>
      </c>
      <c r="AW307">
        <f>L307</f>
        <v>206.09</v>
      </c>
      <c r="AZ307">
        <f>Source!X98</f>
        <v>0</v>
      </c>
      <c r="BA307">
        <f>Source!Y98</f>
        <v>0</v>
      </c>
      <c r="CD307">
        <v>2</v>
      </c>
    </row>
    <row r="308" spans="1:82" ht="14.25" x14ac:dyDescent="0.2">
      <c r="A308" s="40"/>
      <c r="B308" s="40"/>
      <c r="C308" s="40" t="s">
        <v>554</v>
      </c>
      <c r="D308" s="41"/>
      <c r="E308" s="42"/>
      <c r="F308" s="42"/>
      <c r="G308" s="42"/>
      <c r="H308" s="44"/>
      <c r="I308" s="43"/>
      <c r="J308" s="44"/>
      <c r="K308" s="43"/>
      <c r="L308" s="44">
        <f>SUM(AR301:AR311)+SUM(AS301:AS311)+SUM(AT301:AT311)+SUM(AU301:AU311)+SUM(AV301:AV311)</f>
        <v>10304.49</v>
      </c>
    </row>
    <row r="309" spans="1:82" ht="28.5" x14ac:dyDescent="0.2">
      <c r="A309" s="40"/>
      <c r="B309" s="40" t="s">
        <v>191</v>
      </c>
      <c r="C309" s="40" t="s">
        <v>617</v>
      </c>
      <c r="D309" s="41" t="s">
        <v>32</v>
      </c>
      <c r="E309" s="42">
        <f>Source!BZ97</f>
        <v>90</v>
      </c>
      <c r="F309" s="42"/>
      <c r="G309" s="42">
        <f>Source!AT97</f>
        <v>90</v>
      </c>
      <c r="H309" s="44"/>
      <c r="I309" s="43"/>
      <c r="J309" s="44"/>
      <c r="K309" s="43"/>
      <c r="L309" s="44">
        <f>SUM(AZ301:AZ311)</f>
        <v>9274.0400000000009</v>
      </c>
    </row>
    <row r="310" spans="1:82" ht="28.5" x14ac:dyDescent="0.2">
      <c r="A310" s="48"/>
      <c r="B310" s="48" t="s">
        <v>192</v>
      </c>
      <c r="C310" s="48" t="s">
        <v>618</v>
      </c>
      <c r="D310" s="49" t="s">
        <v>32</v>
      </c>
      <c r="E310" s="50">
        <f>Source!CA97</f>
        <v>46</v>
      </c>
      <c r="F310" s="50"/>
      <c r="G310" s="50">
        <f>Source!AU97</f>
        <v>46</v>
      </c>
      <c r="H310" s="51"/>
      <c r="I310" s="52"/>
      <c r="J310" s="51"/>
      <c r="K310" s="52"/>
      <c r="L310" s="51">
        <f>SUM(BA301:BA311)</f>
        <v>4740.07</v>
      </c>
    </row>
    <row r="311" spans="1:82" ht="15" x14ac:dyDescent="0.2">
      <c r="C311" s="95" t="s">
        <v>557</v>
      </c>
      <c r="D311" s="95"/>
      <c r="E311" s="95"/>
      <c r="F311" s="95"/>
      <c r="G311" s="95"/>
      <c r="H311" s="95"/>
      <c r="I311" s="96">
        <f>IF(E301&lt;&gt;0,K311/E301, 0)</f>
        <v>1027.8675000000001</v>
      </c>
      <c r="J311" s="96"/>
      <c r="K311" s="96">
        <f>L302+L304+L309+L310+SUM(L307:L307)</f>
        <v>24668.82</v>
      </c>
      <c r="L311" s="96"/>
      <c r="AD311">
        <f>ROUND((Source!AT97/100)*((ROUND(SUMIF(SmtRes!AQ93:'SmtRes'!AQ95,"=1",SmtRes!AD93:'SmtRes'!AD95)*Source!I97, 2)+ROUND(SUMIF(SmtRes!AQ93:'SmtRes'!AQ95,"=1",SmtRes!AC93:'SmtRes'!AC95)*Source!I97, 2))), 2)</f>
        <v>17834.689999999999</v>
      </c>
      <c r="AE311">
        <f>ROUND((Source!AU97/100)*((ROUND(SUMIF(SmtRes!AQ93:'SmtRes'!AQ95,"=1",SmtRes!AD93:'SmtRes'!AD95)*Source!I97, 2)+ROUND(SUMIF(SmtRes!AQ93:'SmtRes'!AQ95,"=1",SmtRes!AC93:'SmtRes'!AC95)*Source!I97, 2))), 2)</f>
        <v>9115.51</v>
      </c>
      <c r="AN311" s="53">
        <f>L302+L304+L309+L310</f>
        <v>24462.73</v>
      </c>
      <c r="AO311">
        <f>0</f>
        <v>0</v>
      </c>
      <c r="AQ311" t="s">
        <v>558</v>
      </c>
      <c r="AR311" s="53">
        <f>L302</f>
        <v>10304.49</v>
      </c>
      <c r="AT311">
        <f>0</f>
        <v>0</v>
      </c>
      <c r="AV311" t="s">
        <v>558</v>
      </c>
      <c r="AW311" s="53">
        <f>L304</f>
        <v>144.13</v>
      </c>
      <c r="AZ311">
        <f>Source!X97</f>
        <v>9274.0400000000009</v>
      </c>
      <c r="BA311">
        <f>Source!Y97</f>
        <v>4740.07</v>
      </c>
      <c r="CD311">
        <v>2</v>
      </c>
    </row>
    <row r="312" spans="1:82" ht="156.75" x14ac:dyDescent="0.2">
      <c r="A312" s="60" t="s">
        <v>194</v>
      </c>
      <c r="B312" s="61" t="str">
        <f>Source!F99</f>
        <v>ТЦ_62.4.01.01_77_5007081181_22.09.2025_01_</v>
      </c>
      <c r="C312" s="61" t="s">
        <v>619</v>
      </c>
      <c r="D312" s="62" t="str">
        <f>Source!H99</f>
        <v>ШТ</v>
      </c>
      <c r="E312" s="63">
        <f>Source!K99</f>
        <v>1</v>
      </c>
      <c r="F312" s="63"/>
      <c r="G312" s="63">
        <f>Source!I99</f>
        <v>1</v>
      </c>
      <c r="H312" s="64"/>
      <c r="I312" s="65"/>
      <c r="J312" s="64">
        <f>Source!AL99</f>
        <v>58326869.170000002</v>
      </c>
      <c r="K312" s="65"/>
      <c r="L312" s="64">
        <f>Source!HH99</f>
        <v>58326869.170000002</v>
      </c>
    </row>
    <row r="313" spans="1:82" ht="15" x14ac:dyDescent="0.2">
      <c r="A313" s="59"/>
      <c r="B313" s="59"/>
      <c r="C313" s="97" t="s">
        <v>557</v>
      </c>
      <c r="D313" s="97"/>
      <c r="E313" s="97"/>
      <c r="F313" s="97"/>
      <c r="G313" s="97"/>
      <c r="H313" s="97"/>
      <c r="I313" s="98">
        <f>IF(E312&lt;&gt;0,K313/E312, 0)</f>
        <v>58326869.170000002</v>
      </c>
      <c r="J313" s="98"/>
      <c r="K313" s="98">
        <f>L312</f>
        <v>58326869.170000002</v>
      </c>
      <c r="L313" s="98"/>
      <c r="AD313">
        <f>ROUND((Source!AT99/100)*((ROUND(ROUND(Source!AO99,2)*Source!I99, 2)+ROUND(ROUND(Source!AN99,2)*Source!I99, 2))), 2)</f>
        <v>0</v>
      </c>
      <c r="AE313">
        <f>ROUND((Source!AU99/100)*((ROUND(ROUND(Source!AO99,2)*Source!I99, 2)+ROUND(ROUND(Source!AN99,2)*Source!I99, 2))), 2)</f>
        <v>0</v>
      </c>
      <c r="AN313" s="53">
        <f>L312</f>
        <v>58326869.170000002</v>
      </c>
      <c r="AO313">
        <f>0</f>
        <v>0</v>
      </c>
      <c r="AQ313" t="s">
        <v>558</v>
      </c>
      <c r="AR313">
        <f>0</f>
        <v>0</v>
      </c>
      <c r="AT313">
        <f>0</f>
        <v>0</v>
      </c>
      <c r="AV313" t="s">
        <v>558</v>
      </c>
      <c r="AW313" s="53">
        <f>L312</f>
        <v>58326869.170000002</v>
      </c>
      <c r="AY313" s="53">
        <f>L312</f>
        <v>58326869.170000002</v>
      </c>
      <c r="AZ313">
        <f>Source!X99</f>
        <v>0</v>
      </c>
      <c r="BA313">
        <f>Source!Y99</f>
        <v>0</v>
      </c>
      <c r="BK313" s="53">
        <f>L312</f>
        <v>58326869.170000002</v>
      </c>
      <c r="CD313">
        <v>3</v>
      </c>
    </row>
    <row r="314" spans="1:82" ht="57" x14ac:dyDescent="0.2">
      <c r="A314" s="38" t="s">
        <v>202</v>
      </c>
      <c r="B314" s="40" t="s">
        <v>620</v>
      </c>
      <c r="C314" s="40" t="str">
        <f>Source!G100</f>
        <v>Труба гофрированная ПВХ для защиты проводов и кабелей по установленным конструкциям, по стенам, колоннам, потолкам, основанию пола</v>
      </c>
      <c r="D314" s="41" t="str">
        <f>Source!H100</f>
        <v>100 м</v>
      </c>
      <c r="E314" s="42">
        <f>Source!K100</f>
        <v>4</v>
      </c>
      <c r="F314" s="42"/>
      <c r="G314" s="42">
        <f>Source!I100</f>
        <v>4</v>
      </c>
      <c r="H314" s="44"/>
      <c r="I314" s="43"/>
      <c r="J314" s="44"/>
      <c r="K314" s="43"/>
      <c r="L314" s="44"/>
    </row>
    <row r="315" spans="1:82" x14ac:dyDescent="0.2">
      <c r="C315" s="45" t="str">
        <f>"Объем: "&amp;Source!I100&amp;"=400/"&amp;"100"</f>
        <v>Объем: 4=400/100</v>
      </c>
    </row>
    <row r="316" spans="1:82" ht="15" x14ac:dyDescent="0.2">
      <c r="A316" s="39"/>
      <c r="B316" s="42">
        <v>1</v>
      </c>
      <c r="C316" s="39" t="s">
        <v>548</v>
      </c>
      <c r="D316" s="41" t="s">
        <v>363</v>
      </c>
      <c r="E316" s="46"/>
      <c r="F316" s="42"/>
      <c r="G316" s="42">
        <f>Source!U100</f>
        <v>62.4</v>
      </c>
      <c r="H316" s="42"/>
      <c r="I316" s="42"/>
      <c r="J316" s="42"/>
      <c r="K316" s="42"/>
      <c r="L316" s="47">
        <f>SUM(L317:L319)-SUMIF(CE317:CE319, 1, L317:L319)</f>
        <v>46157.979999999996</v>
      </c>
    </row>
    <row r="317" spans="1:82" ht="14.25" x14ac:dyDescent="0.2">
      <c r="A317" s="40"/>
      <c r="B317" s="40" t="s">
        <v>470</v>
      </c>
      <c r="C317" s="40" t="s">
        <v>471</v>
      </c>
      <c r="D317" s="41" t="s">
        <v>472</v>
      </c>
      <c r="E317" s="42">
        <v>0.02</v>
      </c>
      <c r="F317" s="42"/>
      <c r="G317" s="42">
        <f>SmtRes!CX96</f>
        <v>0.08</v>
      </c>
      <c r="H317" s="44"/>
      <c r="I317" s="43"/>
      <c r="J317" s="44">
        <f>SmtRes!CZ96</f>
        <v>652.16999999999996</v>
      </c>
      <c r="K317" s="43"/>
      <c r="L317" s="44">
        <f>SmtRes!DI96</f>
        <v>52.17</v>
      </c>
    </row>
    <row r="318" spans="1:82" ht="14.25" x14ac:dyDescent="0.2">
      <c r="A318" s="40"/>
      <c r="B318" s="40" t="s">
        <v>473</v>
      </c>
      <c r="C318" s="40" t="s">
        <v>474</v>
      </c>
      <c r="D318" s="41" t="s">
        <v>472</v>
      </c>
      <c r="E318" s="42">
        <v>10.75</v>
      </c>
      <c r="F318" s="42"/>
      <c r="G318" s="42">
        <f>SmtRes!CX97</f>
        <v>43</v>
      </c>
      <c r="H318" s="44"/>
      <c r="I318" s="43"/>
      <c r="J318" s="44">
        <f>SmtRes!CZ97</f>
        <v>712</v>
      </c>
      <c r="K318" s="43"/>
      <c r="L318" s="44">
        <f>SmtRes!DI97</f>
        <v>30616</v>
      </c>
    </row>
    <row r="319" spans="1:82" ht="14.25" x14ac:dyDescent="0.2">
      <c r="A319" s="40"/>
      <c r="B319" s="40" t="s">
        <v>475</v>
      </c>
      <c r="C319" s="40" t="s">
        <v>476</v>
      </c>
      <c r="D319" s="41" t="s">
        <v>472</v>
      </c>
      <c r="E319" s="42">
        <v>4.83</v>
      </c>
      <c r="F319" s="42"/>
      <c r="G319" s="42">
        <f>SmtRes!CX98</f>
        <v>19.32</v>
      </c>
      <c r="H319" s="44"/>
      <c r="I319" s="43"/>
      <c r="J319" s="44">
        <f>SmtRes!CZ98</f>
        <v>801.75</v>
      </c>
      <c r="K319" s="43"/>
      <c r="L319" s="44">
        <f>SmtRes!DI98</f>
        <v>15489.81</v>
      </c>
    </row>
    <row r="320" spans="1:82" ht="15" x14ac:dyDescent="0.2">
      <c r="A320" s="39"/>
      <c r="B320" s="42">
        <v>2</v>
      </c>
      <c r="C320" s="39" t="s">
        <v>549</v>
      </c>
      <c r="D320" s="41"/>
      <c r="E320" s="46"/>
      <c r="F320" s="42"/>
      <c r="G320" s="42"/>
      <c r="H320" s="42"/>
      <c r="I320" s="42"/>
      <c r="J320" s="42"/>
      <c r="K320" s="42"/>
      <c r="L320" s="47">
        <f>SUM(L321:L323)-SUMIF(CE321:CE323, 1, L321:L323)</f>
        <v>25.63000000000001</v>
      </c>
    </row>
    <row r="321" spans="1:83" ht="15" x14ac:dyDescent="0.2">
      <c r="A321" s="39"/>
      <c r="B321" s="42"/>
      <c r="C321" s="39" t="s">
        <v>551</v>
      </c>
      <c r="D321" s="41" t="s">
        <v>363</v>
      </c>
      <c r="E321" s="46"/>
      <c r="F321" s="42"/>
      <c r="G321" s="42">
        <f>Source!V100</f>
        <v>0.04</v>
      </c>
      <c r="H321" s="42"/>
      <c r="I321" s="42"/>
      <c r="J321" s="42"/>
      <c r="K321" s="42"/>
      <c r="L321" s="47">
        <f>SUMIF(CE322:CE323, 1, L322:L323)</f>
        <v>32.07</v>
      </c>
      <c r="CE321">
        <v>1</v>
      </c>
    </row>
    <row r="322" spans="1:83" ht="28.5" x14ac:dyDescent="0.2">
      <c r="A322" s="40"/>
      <c r="B322" s="40" t="s">
        <v>366</v>
      </c>
      <c r="C322" s="40" t="s">
        <v>368</v>
      </c>
      <c r="D322" s="41" t="s">
        <v>369</v>
      </c>
      <c r="E322" s="42">
        <v>0.01</v>
      </c>
      <c r="F322" s="42"/>
      <c r="G322" s="42">
        <f>SmtRes!CX100</f>
        <v>0.04</v>
      </c>
      <c r="H322" s="44"/>
      <c r="I322" s="43"/>
      <c r="J322" s="44">
        <f>SmtRes!CZ100</f>
        <v>640.84</v>
      </c>
      <c r="K322" s="43"/>
      <c r="L322" s="44">
        <f>SmtRes!DG100</f>
        <v>25.63</v>
      </c>
    </row>
    <row r="323" spans="1:83" ht="28.5" x14ac:dyDescent="0.2">
      <c r="A323" s="40"/>
      <c r="B323" s="40" t="s">
        <v>370</v>
      </c>
      <c r="C323" s="40" t="s">
        <v>550</v>
      </c>
      <c r="D323" s="41" t="s">
        <v>363</v>
      </c>
      <c r="E323" s="42">
        <f>SmtRes!DO100*SmtRes!AT100</f>
        <v>0.01</v>
      </c>
      <c r="F323" s="42"/>
      <c r="G323" s="42">
        <f>ROUND(E323*G314, 7)</f>
        <v>0.04</v>
      </c>
      <c r="H323" s="44"/>
      <c r="I323" s="43"/>
      <c r="J323" s="44">
        <f>ROUND(SmtRes!AG100/SmtRes!DO100, 2)</f>
        <v>801.75</v>
      </c>
      <c r="K323" s="43"/>
      <c r="L323" s="44">
        <f>SmtRes!DH100</f>
        <v>32.07</v>
      </c>
      <c r="CE323">
        <v>1</v>
      </c>
    </row>
    <row r="324" spans="1:83" ht="15" x14ac:dyDescent="0.2">
      <c r="A324" s="39"/>
      <c r="B324" s="42">
        <v>4</v>
      </c>
      <c r="C324" s="39" t="s">
        <v>562</v>
      </c>
      <c r="D324" s="41"/>
      <c r="E324" s="46"/>
      <c r="F324" s="42"/>
      <c r="G324" s="42"/>
      <c r="H324" s="42"/>
      <c r="I324" s="42"/>
      <c r="J324" s="42"/>
      <c r="K324" s="42"/>
      <c r="L324" s="47">
        <f>SUM(L325:L326)-SUMIF(CE325:CE326, 1, L325:L326)</f>
        <v>710.13</v>
      </c>
    </row>
    <row r="325" spans="1:83" ht="14.25" x14ac:dyDescent="0.2">
      <c r="A325" s="40"/>
      <c r="B325" s="40" t="s">
        <v>477</v>
      </c>
      <c r="C325" s="40" t="s">
        <v>479</v>
      </c>
      <c r="D325" s="41" t="s">
        <v>480</v>
      </c>
      <c r="E325" s="42">
        <v>4.42</v>
      </c>
      <c r="F325" s="42"/>
      <c r="G325" s="42">
        <f>SmtRes!CX101</f>
        <v>17.68</v>
      </c>
      <c r="H325" s="44"/>
      <c r="I325" s="43"/>
      <c r="J325" s="44">
        <f>SmtRes!CZ101</f>
        <v>7</v>
      </c>
      <c r="K325" s="43"/>
      <c r="L325" s="44">
        <f>SmtRes!DF101</f>
        <v>123.76</v>
      </c>
    </row>
    <row r="326" spans="1:83" ht="42.75" x14ac:dyDescent="0.2">
      <c r="A326" s="40"/>
      <c r="B326" s="40" t="s">
        <v>481</v>
      </c>
      <c r="C326" s="48" t="s">
        <v>483</v>
      </c>
      <c r="D326" s="49" t="s">
        <v>390</v>
      </c>
      <c r="E326" s="50">
        <v>2.09</v>
      </c>
      <c r="F326" s="50"/>
      <c r="G326" s="50">
        <f>SmtRes!CX102</f>
        <v>8.36</v>
      </c>
      <c r="H326" s="51">
        <f>SmtRes!CZ102</f>
        <v>52.34</v>
      </c>
      <c r="I326" s="52">
        <f>SmtRes!AI102</f>
        <v>1.34</v>
      </c>
      <c r="J326" s="51">
        <f>ROUND(H326*I326, 2)</f>
        <v>70.14</v>
      </c>
      <c r="K326" s="52"/>
      <c r="L326" s="51">
        <f>SmtRes!DF102</f>
        <v>586.37</v>
      </c>
    </row>
    <row r="327" spans="1:83" ht="15" x14ac:dyDescent="0.2">
      <c r="A327" s="40"/>
      <c r="B327" s="40"/>
      <c r="C327" s="54" t="s">
        <v>552</v>
      </c>
      <c r="D327" s="41"/>
      <c r="E327" s="42"/>
      <c r="F327" s="42"/>
      <c r="G327" s="42"/>
      <c r="H327" s="44"/>
      <c r="I327" s="43"/>
      <c r="J327" s="44"/>
      <c r="K327" s="43"/>
      <c r="L327" s="44">
        <f>L316+L320+L321+L324</f>
        <v>46925.80999999999</v>
      </c>
    </row>
    <row r="328" spans="1:83" ht="57" x14ac:dyDescent="0.2">
      <c r="A328" s="38" t="s">
        <v>621</v>
      </c>
      <c r="B328" s="40" t="str">
        <f>Source!F101</f>
        <v>421/пр_2020_п.75_пп.а</v>
      </c>
      <c r="C328" s="40" t="str">
        <f>Source!G101</f>
        <v>Сметная стоимость вспомогательных ненормируемых материальных ресурсов, не учтенная в сметной норме, 2%</v>
      </c>
      <c r="D328" s="41" t="str">
        <f>Source!H101</f>
        <v>%</v>
      </c>
      <c r="E328" s="42">
        <f>SmtRes!AT103</f>
        <v>2</v>
      </c>
      <c r="F328" s="42"/>
      <c r="G328" s="42">
        <f>Source!I101</f>
        <v>2</v>
      </c>
      <c r="H328" s="44"/>
      <c r="I328" s="43"/>
      <c r="J328" s="44"/>
      <c r="K328" s="43"/>
      <c r="L328" s="44">
        <f>Source!P101</f>
        <v>923.16</v>
      </c>
      <c r="AD328">
        <f>ROUND((Source!AT101/100)*((ROUND(0*Source!I101, 2)+ROUND(0*Source!I101, 2))), 2)</f>
        <v>0</v>
      </c>
      <c r="AE328">
        <f>ROUND((Source!AU101/100)*((ROUND(0*Source!I101, 2)+ROUND(0*Source!I101, 2))), 2)</f>
        <v>0</v>
      </c>
      <c r="AN328">
        <f>L328</f>
        <v>923.16</v>
      </c>
      <c r="AW328">
        <f>L328</f>
        <v>923.16</v>
      </c>
      <c r="AZ328">
        <f>Source!X101</f>
        <v>0</v>
      </c>
      <c r="BA328">
        <f>Source!Y101</f>
        <v>0</v>
      </c>
      <c r="CD328">
        <v>2</v>
      </c>
    </row>
    <row r="329" spans="1:83" ht="14.25" x14ac:dyDescent="0.2">
      <c r="A329" s="40"/>
      <c r="B329" s="40"/>
      <c r="C329" s="40" t="s">
        <v>554</v>
      </c>
      <c r="D329" s="41"/>
      <c r="E329" s="42"/>
      <c r="F329" s="42"/>
      <c r="G329" s="42"/>
      <c r="H329" s="44"/>
      <c r="I329" s="43"/>
      <c r="J329" s="44"/>
      <c r="K329" s="43"/>
      <c r="L329" s="44">
        <f>SUM(AR314:AR332)+SUM(AS314:AS332)+SUM(AT314:AT332)+SUM(AU314:AU332)+SUM(AV314:AV332)</f>
        <v>46190.049999999996</v>
      </c>
    </row>
    <row r="330" spans="1:83" ht="28.5" x14ac:dyDescent="0.2">
      <c r="A330" s="40"/>
      <c r="B330" s="40" t="s">
        <v>27</v>
      </c>
      <c r="C330" s="40" t="s">
        <v>555</v>
      </c>
      <c r="D330" s="41" t="s">
        <v>32</v>
      </c>
      <c r="E330" s="42">
        <f>Source!BZ100</f>
        <v>97</v>
      </c>
      <c r="F330" s="42"/>
      <c r="G330" s="42">
        <f>Source!AT100</f>
        <v>97</v>
      </c>
      <c r="H330" s="44"/>
      <c r="I330" s="43"/>
      <c r="J330" s="44"/>
      <c r="K330" s="43"/>
      <c r="L330" s="44">
        <f>SUM(AZ314:AZ332)</f>
        <v>44804.35</v>
      </c>
    </row>
    <row r="331" spans="1:83" ht="28.5" x14ac:dyDescent="0.2">
      <c r="A331" s="48"/>
      <c r="B331" s="48" t="s">
        <v>28</v>
      </c>
      <c r="C331" s="48" t="s">
        <v>556</v>
      </c>
      <c r="D331" s="49" t="s">
        <v>32</v>
      </c>
      <c r="E331" s="50">
        <f>Source!CA100</f>
        <v>51</v>
      </c>
      <c r="F331" s="50"/>
      <c r="G331" s="50">
        <f>Source!AU100</f>
        <v>51</v>
      </c>
      <c r="H331" s="51"/>
      <c r="I331" s="52"/>
      <c r="J331" s="51"/>
      <c r="K331" s="52"/>
      <c r="L331" s="51">
        <f>SUM(BA314:BA332)</f>
        <v>23556.93</v>
      </c>
    </row>
    <row r="332" spans="1:83" ht="15" x14ac:dyDescent="0.2">
      <c r="C332" s="95" t="s">
        <v>557</v>
      </c>
      <c r="D332" s="95"/>
      <c r="E332" s="95"/>
      <c r="F332" s="95"/>
      <c r="G332" s="95"/>
      <c r="H332" s="95"/>
      <c r="I332" s="96">
        <f>IF(E314&lt;&gt;0,K332/E314, 0)</f>
        <v>29052.5625</v>
      </c>
      <c r="J332" s="96"/>
      <c r="K332" s="96">
        <f>L316+L320+L324+L330+L331+L321+SUM(L328:L328)</f>
        <v>116210.25</v>
      </c>
      <c r="L332" s="96"/>
      <c r="AD332">
        <f>ROUND((Source!AT100/100)*((ROUND(SUMIF(SmtRes!AQ96:'SmtRes'!AQ103,"=1",SmtRes!AD96:'SmtRes'!AD103)*Source!I100, 2)+ROUND(SUMIF(SmtRes!AQ96:'SmtRes'!AQ103,"=1",SmtRes!AC96:'SmtRes'!AC103)*Source!I100, 2))), 2)</f>
        <v>11514.56</v>
      </c>
      <c r="AE332">
        <f>ROUND((Source!AU100/100)*((ROUND(SUMIF(SmtRes!AQ96:'SmtRes'!AQ103,"=1",SmtRes!AD96:'SmtRes'!AD103)*Source!I100, 2)+ROUND(SUMIF(SmtRes!AQ96:'SmtRes'!AQ103,"=1",SmtRes!AC96:'SmtRes'!AC103)*Source!I100, 2))), 2)</f>
        <v>6054.05</v>
      </c>
      <c r="AN332" s="53">
        <f>L316+L320+L324+L330+L331+L321</f>
        <v>115287.09</v>
      </c>
      <c r="AO332" s="53">
        <f>L320</f>
        <v>25.63000000000001</v>
      </c>
      <c r="AQ332" t="s">
        <v>558</v>
      </c>
      <c r="AR332" s="53">
        <f>L316</f>
        <v>46157.979999999996</v>
      </c>
      <c r="AT332" s="53">
        <f>L321</f>
        <v>32.07</v>
      </c>
      <c r="AV332" t="s">
        <v>558</v>
      </c>
      <c r="AW332" s="53">
        <f>L324</f>
        <v>710.13</v>
      </c>
      <c r="AZ332">
        <f>Source!X100</f>
        <v>44804.35</v>
      </c>
      <c r="BA332">
        <f>Source!Y100</f>
        <v>23556.93</v>
      </c>
      <c r="CD332">
        <v>2</v>
      </c>
    </row>
    <row r="333" spans="1:83" ht="42.75" x14ac:dyDescent="0.2">
      <c r="A333" s="58" t="s">
        <v>207</v>
      </c>
      <c r="B333" s="48" t="str">
        <f>Source!F102</f>
        <v>24.3.01.02-0001</v>
      </c>
      <c r="C333" s="48" t="str">
        <f>Source!G102</f>
        <v>Трубы гибкие гофрированные, легкие, из самозатухающего ПВХ, с протяжкой, номинальный диаметр 20 мм</v>
      </c>
      <c r="D333" s="49" t="str">
        <f>Source!H102</f>
        <v>м</v>
      </c>
      <c r="E333" s="50">
        <f>Source!K102</f>
        <v>400</v>
      </c>
      <c r="F333" s="50"/>
      <c r="G333" s="50">
        <f>Source!I102</f>
        <v>400</v>
      </c>
      <c r="H333" s="51">
        <f>Source!AL102</f>
        <v>12.11</v>
      </c>
      <c r="I333" s="52">
        <f>IF(Source!BC102&lt;&gt; 0, Source!BC102, 1)</f>
        <v>1.05</v>
      </c>
      <c r="J333" s="51">
        <f>ROUND(H333*I333, 2)</f>
        <v>12.72</v>
      </c>
      <c r="K333" s="52"/>
      <c r="L333" s="51">
        <f>Source!P102</f>
        <v>5088</v>
      </c>
    </row>
    <row r="334" spans="1:83" ht="15" x14ac:dyDescent="0.2">
      <c r="C334" s="95" t="s">
        <v>557</v>
      </c>
      <c r="D334" s="95"/>
      <c r="E334" s="95"/>
      <c r="F334" s="95"/>
      <c r="G334" s="95"/>
      <c r="H334" s="95"/>
      <c r="I334" s="96">
        <f>IF(E333&lt;&gt;0,K334/E333, 0)</f>
        <v>12.72</v>
      </c>
      <c r="J334" s="96"/>
      <c r="K334" s="96">
        <f>L333</f>
        <v>5088</v>
      </c>
      <c r="L334" s="96"/>
      <c r="AD334">
        <f>ROUND((Source!AT102/100)*((ROUND(ROUND(Source!AO102,2)*Source!I102, 2)+ROUND(ROUND(Source!AN102,2)*Source!I102, 2))), 2)</f>
        <v>0</v>
      </c>
      <c r="AE334">
        <f>ROUND((Source!AU102/100)*((ROUND(ROUND(Source!AO102,2)*Source!I102, 2)+ROUND(ROUND(Source!AN102,2)*Source!I102, 2))), 2)</f>
        <v>0</v>
      </c>
      <c r="AN334" s="53">
        <f>L333</f>
        <v>5088</v>
      </c>
      <c r="AO334">
        <f>0</f>
        <v>0</v>
      </c>
      <c r="AQ334" t="s">
        <v>558</v>
      </c>
      <c r="AR334">
        <f>0</f>
        <v>0</v>
      </c>
      <c r="AT334">
        <f>0</f>
        <v>0</v>
      </c>
      <c r="AV334" t="s">
        <v>558</v>
      </c>
      <c r="AW334" s="53">
        <f>L333</f>
        <v>5088</v>
      </c>
      <c r="AZ334">
        <f>Source!X102</f>
        <v>0</v>
      </c>
      <c r="BA334">
        <f>Source!Y102</f>
        <v>0</v>
      </c>
      <c r="CD334">
        <v>1</v>
      </c>
    </row>
    <row r="335" spans="1:83" ht="71.25" x14ac:dyDescent="0.2">
      <c r="A335" s="38" t="s">
        <v>211</v>
      </c>
      <c r="B335" s="40" t="s">
        <v>560</v>
      </c>
      <c r="C335" s="40" t="str">
        <f>Source!G103</f>
        <v>Затягивание провода в проложенные трубы и металлические рукава первого одножильного или многожильного в общей оплетке, суммарное сечение: до 16 мм2</v>
      </c>
      <c r="D335" s="41" t="str">
        <f>Source!H103</f>
        <v>100 м</v>
      </c>
      <c r="E335" s="42">
        <f>Source!K103</f>
        <v>12</v>
      </c>
      <c r="F335" s="42"/>
      <c r="G335" s="42">
        <f>Source!I103</f>
        <v>12</v>
      </c>
      <c r="H335" s="44"/>
      <c r="I335" s="43"/>
      <c r="J335" s="44"/>
      <c r="K335" s="43"/>
      <c r="L335" s="44"/>
    </row>
    <row r="336" spans="1:83" x14ac:dyDescent="0.2">
      <c r="C336" s="45" t="str">
        <f>"Объем: "&amp;Source!I103&amp;"=("&amp;Source!I105&amp;"+"&amp;""&amp;Source!I106&amp;"+"&amp;""&amp;Source!I107&amp;")*"&amp;"10"</f>
        <v>Объем: 12=(0,4+0,4+0,4)*10</v>
      </c>
    </row>
    <row r="337" spans="1:83" ht="15" x14ac:dyDescent="0.2">
      <c r="A337" s="39"/>
      <c r="B337" s="42">
        <v>1</v>
      </c>
      <c r="C337" s="39" t="s">
        <v>548</v>
      </c>
      <c r="D337" s="41" t="s">
        <v>363</v>
      </c>
      <c r="E337" s="46"/>
      <c r="F337" s="42"/>
      <c r="G337" s="42">
        <f>Source!U103</f>
        <v>75.48</v>
      </c>
      <c r="H337" s="42"/>
      <c r="I337" s="42"/>
      <c r="J337" s="42"/>
      <c r="K337" s="42"/>
      <c r="L337" s="47">
        <f>SUM(L338:L338)-SUMIF(CE338:CE338, 1, L338:L338)</f>
        <v>59161.22</v>
      </c>
    </row>
    <row r="338" spans="1:83" ht="14.25" x14ac:dyDescent="0.2">
      <c r="A338" s="40"/>
      <c r="B338" s="40" t="s">
        <v>371</v>
      </c>
      <c r="C338" s="40" t="s">
        <v>372</v>
      </c>
      <c r="D338" s="41" t="s">
        <v>363</v>
      </c>
      <c r="E338" s="42">
        <v>6.29</v>
      </c>
      <c r="F338" s="42"/>
      <c r="G338" s="42">
        <f>SmtRes!CX104</f>
        <v>75.48</v>
      </c>
      <c r="H338" s="44"/>
      <c r="I338" s="43"/>
      <c r="J338" s="44">
        <f>SmtRes!CZ104</f>
        <v>783.8</v>
      </c>
      <c r="K338" s="43"/>
      <c r="L338" s="44">
        <f>SmtRes!DI104</f>
        <v>59161.22</v>
      </c>
    </row>
    <row r="339" spans="1:83" ht="15" x14ac:dyDescent="0.2">
      <c r="A339" s="39"/>
      <c r="B339" s="42">
        <v>2</v>
      </c>
      <c r="C339" s="39" t="s">
        <v>549</v>
      </c>
      <c r="D339" s="41"/>
      <c r="E339" s="46"/>
      <c r="F339" s="42"/>
      <c r="G339" s="42"/>
      <c r="H339" s="42"/>
      <c r="I339" s="42"/>
      <c r="J339" s="42"/>
      <c r="K339" s="42"/>
      <c r="L339" s="47">
        <f>SUM(L340:L344)-SUMIF(CE340:CE344, 1, L340:L344)</f>
        <v>804.97000000000025</v>
      </c>
    </row>
    <row r="340" spans="1:83" ht="15" x14ac:dyDescent="0.2">
      <c r="A340" s="39"/>
      <c r="B340" s="42"/>
      <c r="C340" s="39" t="s">
        <v>551</v>
      </c>
      <c r="D340" s="41" t="s">
        <v>363</v>
      </c>
      <c r="E340" s="46"/>
      <c r="F340" s="42"/>
      <c r="G340" s="42">
        <f>Source!V103</f>
        <v>0.72</v>
      </c>
      <c r="H340" s="42"/>
      <c r="I340" s="42"/>
      <c r="J340" s="42"/>
      <c r="K340" s="42"/>
      <c r="L340" s="47">
        <f>SUMIF(CE341:CE344, 1, L341:L344)</f>
        <v>676.33999999999992</v>
      </c>
      <c r="CE340">
        <v>1</v>
      </c>
    </row>
    <row r="341" spans="1:83" ht="28.5" x14ac:dyDescent="0.2">
      <c r="A341" s="40"/>
      <c r="B341" s="40" t="s">
        <v>373</v>
      </c>
      <c r="C341" s="40" t="s">
        <v>375</v>
      </c>
      <c r="D341" s="41" t="s">
        <v>369</v>
      </c>
      <c r="E341" s="42">
        <v>0.03</v>
      </c>
      <c r="F341" s="42"/>
      <c r="G341" s="42">
        <f>SmtRes!CX106</f>
        <v>0.36</v>
      </c>
      <c r="H341" s="44"/>
      <c r="I341" s="43"/>
      <c r="J341" s="44">
        <f>SmtRes!CZ106</f>
        <v>1595.2</v>
      </c>
      <c r="K341" s="43"/>
      <c r="L341" s="44">
        <f>SmtRes!DG106</f>
        <v>574.27</v>
      </c>
    </row>
    <row r="342" spans="1:83" ht="28.5" x14ac:dyDescent="0.2">
      <c r="A342" s="40"/>
      <c r="B342" s="40" t="s">
        <v>376</v>
      </c>
      <c r="C342" s="40" t="s">
        <v>561</v>
      </c>
      <c r="D342" s="41" t="s">
        <v>363</v>
      </c>
      <c r="E342" s="42">
        <f>SmtRes!DO106*SmtRes!AT106</f>
        <v>0.03</v>
      </c>
      <c r="F342" s="42"/>
      <c r="G342" s="42">
        <f>ROUND(E342*G335, 7)</f>
        <v>0.36</v>
      </c>
      <c r="H342" s="44"/>
      <c r="I342" s="43"/>
      <c r="J342" s="44">
        <f>ROUND(SmtRes!AG106/SmtRes!DO106, 2)</f>
        <v>1076.98</v>
      </c>
      <c r="K342" s="43"/>
      <c r="L342" s="44">
        <f>SmtRes!DH106</f>
        <v>387.71</v>
      </c>
      <c r="CE342">
        <v>1</v>
      </c>
    </row>
    <row r="343" spans="1:83" ht="28.5" x14ac:dyDescent="0.2">
      <c r="A343" s="40"/>
      <c r="B343" s="40" t="s">
        <v>366</v>
      </c>
      <c r="C343" s="40" t="s">
        <v>368</v>
      </c>
      <c r="D343" s="41" t="s">
        <v>369</v>
      </c>
      <c r="E343" s="42">
        <v>0.03</v>
      </c>
      <c r="F343" s="42"/>
      <c r="G343" s="42">
        <f>SmtRes!CX107</f>
        <v>0.36</v>
      </c>
      <c r="H343" s="44"/>
      <c r="I343" s="43"/>
      <c r="J343" s="44">
        <f>SmtRes!CZ107</f>
        <v>640.84</v>
      </c>
      <c r="K343" s="43"/>
      <c r="L343" s="44">
        <f>SmtRes!DG107</f>
        <v>230.7</v>
      </c>
    </row>
    <row r="344" spans="1:83" ht="28.5" x14ac:dyDescent="0.2">
      <c r="A344" s="40"/>
      <c r="B344" s="40" t="s">
        <v>370</v>
      </c>
      <c r="C344" s="40" t="s">
        <v>550</v>
      </c>
      <c r="D344" s="41" t="s">
        <v>363</v>
      </c>
      <c r="E344" s="42">
        <f>SmtRes!DO107*SmtRes!AT107</f>
        <v>0.03</v>
      </c>
      <c r="F344" s="42"/>
      <c r="G344" s="42">
        <f>ROUND(E344*G335, 7)</f>
        <v>0.36</v>
      </c>
      <c r="H344" s="44"/>
      <c r="I344" s="43"/>
      <c r="J344" s="44">
        <f>ROUND(SmtRes!AG107/SmtRes!DO107, 2)</f>
        <v>801.75</v>
      </c>
      <c r="K344" s="43"/>
      <c r="L344" s="44">
        <f>SmtRes!DH107</f>
        <v>288.63</v>
      </c>
      <c r="CE344">
        <v>1</v>
      </c>
    </row>
    <row r="345" spans="1:83" ht="15" x14ac:dyDescent="0.2">
      <c r="A345" s="39"/>
      <c r="B345" s="42">
        <v>4</v>
      </c>
      <c r="C345" s="39" t="s">
        <v>562</v>
      </c>
      <c r="D345" s="41"/>
      <c r="E345" s="46"/>
      <c r="F345" s="42"/>
      <c r="G345" s="42"/>
      <c r="H345" s="42"/>
      <c r="I345" s="42"/>
      <c r="J345" s="42"/>
      <c r="K345" s="42"/>
      <c r="L345" s="47">
        <f>SUM(L346:L350)-SUMIF(CE346:CE350, 1, L346:L350)</f>
        <v>3884.84</v>
      </c>
    </row>
    <row r="346" spans="1:83" ht="71.25" x14ac:dyDescent="0.2">
      <c r="A346" s="40"/>
      <c r="B346" s="40" t="s">
        <v>377</v>
      </c>
      <c r="C346" s="40" t="s">
        <v>379</v>
      </c>
      <c r="D346" s="41" t="s">
        <v>36</v>
      </c>
      <c r="E346" s="42">
        <v>26.67</v>
      </c>
      <c r="F346" s="42"/>
      <c r="G346" s="42">
        <f>SmtRes!CX108</f>
        <v>320.04000000000002</v>
      </c>
      <c r="H346" s="44">
        <f>SmtRes!CZ108</f>
        <v>5.87</v>
      </c>
      <c r="I346" s="43">
        <f>SmtRes!AI108</f>
        <v>0.96</v>
      </c>
      <c r="J346" s="44">
        <f>ROUND(H346*I346, 2)</f>
        <v>5.64</v>
      </c>
      <c r="K346" s="43"/>
      <c r="L346" s="44">
        <f>SmtRes!DF108</f>
        <v>1805.03</v>
      </c>
    </row>
    <row r="347" spans="1:83" ht="14.25" x14ac:dyDescent="0.2">
      <c r="A347" s="40"/>
      <c r="B347" s="40" t="s">
        <v>380</v>
      </c>
      <c r="C347" s="40" t="s">
        <v>382</v>
      </c>
      <c r="D347" s="41" t="s">
        <v>99</v>
      </c>
      <c r="E347" s="42">
        <v>1.0499999999999999E-3</v>
      </c>
      <c r="F347" s="42"/>
      <c r="G347" s="42">
        <f>SmtRes!CX109</f>
        <v>1.26E-2</v>
      </c>
      <c r="H347" s="44">
        <f>SmtRes!CZ109</f>
        <v>43821.53</v>
      </c>
      <c r="I347" s="43">
        <f>SmtRes!AI109</f>
        <v>1.31</v>
      </c>
      <c r="J347" s="44">
        <f>ROUND(H347*I347, 2)</f>
        <v>57406.2</v>
      </c>
      <c r="K347" s="43"/>
      <c r="L347" s="44">
        <f>SmtRes!DF109</f>
        <v>723.32</v>
      </c>
    </row>
    <row r="348" spans="1:83" ht="28.5" x14ac:dyDescent="0.2">
      <c r="A348" s="40"/>
      <c r="B348" s="40" t="s">
        <v>383</v>
      </c>
      <c r="C348" s="40" t="s">
        <v>385</v>
      </c>
      <c r="D348" s="41" t="s">
        <v>386</v>
      </c>
      <c r="E348" s="42">
        <v>0.02</v>
      </c>
      <c r="F348" s="42"/>
      <c r="G348" s="42">
        <f>SmtRes!CX110</f>
        <v>0.24</v>
      </c>
      <c r="H348" s="44">
        <f>SmtRes!CZ110</f>
        <v>79.88</v>
      </c>
      <c r="I348" s="43">
        <f>SmtRes!AI110</f>
        <v>1.44</v>
      </c>
      <c r="J348" s="44">
        <f>ROUND(H348*I348, 2)</f>
        <v>115.03</v>
      </c>
      <c r="K348" s="43"/>
      <c r="L348" s="44">
        <f>SmtRes!DF110</f>
        <v>27.61</v>
      </c>
    </row>
    <row r="349" spans="1:83" ht="14.25" x14ac:dyDescent="0.2">
      <c r="A349" s="40"/>
      <c r="B349" s="40" t="s">
        <v>387</v>
      </c>
      <c r="C349" s="40" t="s">
        <v>389</v>
      </c>
      <c r="D349" s="41" t="s">
        <v>390</v>
      </c>
      <c r="E349" s="42">
        <v>0.05</v>
      </c>
      <c r="F349" s="42"/>
      <c r="G349" s="42">
        <f>SmtRes!CX111</f>
        <v>0.6</v>
      </c>
      <c r="H349" s="44">
        <f>SmtRes!CZ111</f>
        <v>1239.94</v>
      </c>
      <c r="I349" s="43">
        <f>SmtRes!AI111</f>
        <v>1.23</v>
      </c>
      <c r="J349" s="44">
        <f>ROUND(H349*I349, 2)</f>
        <v>1525.13</v>
      </c>
      <c r="K349" s="43"/>
      <c r="L349" s="44">
        <f>SmtRes!DF111</f>
        <v>915.08</v>
      </c>
    </row>
    <row r="350" spans="1:83" ht="28.5" x14ac:dyDescent="0.2">
      <c r="A350" s="40"/>
      <c r="B350" s="40" t="s">
        <v>391</v>
      </c>
      <c r="C350" s="48" t="s">
        <v>393</v>
      </c>
      <c r="D350" s="49" t="s">
        <v>394</v>
      </c>
      <c r="E350" s="50">
        <v>1.2200000000000001E-2</v>
      </c>
      <c r="F350" s="50"/>
      <c r="G350" s="50">
        <f>SmtRes!CX112</f>
        <v>0.1464</v>
      </c>
      <c r="H350" s="51">
        <f>SmtRes!CZ112</f>
        <v>2316.7800000000002</v>
      </c>
      <c r="I350" s="52">
        <f>SmtRes!AI112</f>
        <v>1.22</v>
      </c>
      <c r="J350" s="51">
        <f>ROUND(H350*I350, 2)</f>
        <v>2826.47</v>
      </c>
      <c r="K350" s="52"/>
      <c r="L350" s="51">
        <f>SmtRes!DF112</f>
        <v>413.8</v>
      </c>
    </row>
    <row r="351" spans="1:83" ht="15" x14ac:dyDescent="0.2">
      <c r="A351" s="40"/>
      <c r="B351" s="40"/>
      <c r="C351" s="54" t="s">
        <v>552</v>
      </c>
      <c r="D351" s="41"/>
      <c r="E351" s="42"/>
      <c r="F351" s="42"/>
      <c r="G351" s="42"/>
      <c r="H351" s="44"/>
      <c r="I351" s="43"/>
      <c r="J351" s="44"/>
      <c r="K351" s="43"/>
      <c r="L351" s="44">
        <f>L337+L339+L340+L345</f>
        <v>64527.369999999995</v>
      </c>
    </row>
    <row r="352" spans="1:83" ht="57" x14ac:dyDescent="0.2">
      <c r="A352" s="38" t="s">
        <v>622</v>
      </c>
      <c r="B352" s="40" t="str">
        <f>Source!F104</f>
        <v>421/пр_2020_п.75_пп.а</v>
      </c>
      <c r="C352" s="40" t="str">
        <f>Source!G104</f>
        <v>Сметная стоимость вспомогательных ненормируемых материальных ресурсов, не учтенная в сметной норме, 2%</v>
      </c>
      <c r="D352" s="41" t="str">
        <f>Source!H104</f>
        <v>%</v>
      </c>
      <c r="E352" s="42">
        <f>SmtRes!AT113</f>
        <v>2</v>
      </c>
      <c r="F352" s="42"/>
      <c r="G352" s="42">
        <f>Source!I104</f>
        <v>2</v>
      </c>
      <c r="H352" s="44"/>
      <c r="I352" s="43"/>
      <c r="J352" s="44"/>
      <c r="K352" s="43"/>
      <c r="L352" s="44">
        <f>Source!P104</f>
        <v>1183.22</v>
      </c>
      <c r="AD352">
        <f>ROUND((Source!AT104/100)*((ROUND(0*Source!I104, 2)+ROUND(0*Source!I104, 2))), 2)</f>
        <v>0</v>
      </c>
      <c r="AE352">
        <f>ROUND((Source!AU104/100)*((ROUND(0*Source!I104, 2)+ROUND(0*Source!I104, 2))), 2)</f>
        <v>0</v>
      </c>
      <c r="AN352">
        <f>L352</f>
        <v>1183.22</v>
      </c>
      <c r="AW352">
        <f>L352</f>
        <v>1183.22</v>
      </c>
      <c r="AZ352">
        <f>Source!X104</f>
        <v>0</v>
      </c>
      <c r="BA352">
        <f>Source!Y104</f>
        <v>0</v>
      </c>
      <c r="CD352">
        <v>2</v>
      </c>
    </row>
    <row r="353" spans="1:82" ht="14.25" x14ac:dyDescent="0.2">
      <c r="A353" s="40"/>
      <c r="B353" s="40"/>
      <c r="C353" s="40" t="s">
        <v>554</v>
      </c>
      <c r="D353" s="41"/>
      <c r="E353" s="42"/>
      <c r="F353" s="42"/>
      <c r="G353" s="42"/>
      <c r="H353" s="44"/>
      <c r="I353" s="43"/>
      <c r="J353" s="44"/>
      <c r="K353" s="43"/>
      <c r="L353" s="44">
        <f>SUM(AR335:AR356)+SUM(AS335:AS356)+SUM(AT335:AT356)+SUM(AU335:AU356)+SUM(AV335:AV356)</f>
        <v>59837.56</v>
      </c>
    </row>
    <row r="354" spans="1:82" ht="28.5" x14ac:dyDescent="0.2">
      <c r="A354" s="40"/>
      <c r="B354" s="40" t="s">
        <v>27</v>
      </c>
      <c r="C354" s="40" t="s">
        <v>555</v>
      </c>
      <c r="D354" s="41" t="s">
        <v>32</v>
      </c>
      <c r="E354" s="42">
        <f>Source!BZ103</f>
        <v>97</v>
      </c>
      <c r="F354" s="42"/>
      <c r="G354" s="42">
        <f>Source!AT103</f>
        <v>97</v>
      </c>
      <c r="H354" s="44"/>
      <c r="I354" s="43"/>
      <c r="J354" s="44"/>
      <c r="K354" s="43"/>
      <c r="L354" s="44">
        <f>SUM(AZ335:AZ356)</f>
        <v>58042.43</v>
      </c>
    </row>
    <row r="355" spans="1:82" ht="28.5" x14ac:dyDescent="0.2">
      <c r="A355" s="48"/>
      <c r="B355" s="48" t="s">
        <v>28</v>
      </c>
      <c r="C355" s="48" t="s">
        <v>556</v>
      </c>
      <c r="D355" s="49" t="s">
        <v>32</v>
      </c>
      <c r="E355" s="50">
        <f>Source!CA103</f>
        <v>51</v>
      </c>
      <c r="F355" s="50"/>
      <c r="G355" s="50">
        <f>Source!AU103</f>
        <v>51</v>
      </c>
      <c r="H355" s="51"/>
      <c r="I355" s="52"/>
      <c r="J355" s="51"/>
      <c r="K355" s="52"/>
      <c r="L355" s="51">
        <f>SUM(BA335:BA356)</f>
        <v>30517.16</v>
      </c>
    </row>
    <row r="356" spans="1:82" ht="15" x14ac:dyDescent="0.2">
      <c r="C356" s="95" t="s">
        <v>557</v>
      </c>
      <c r="D356" s="95"/>
      <c r="E356" s="95"/>
      <c r="F356" s="95"/>
      <c r="G356" s="95"/>
      <c r="H356" s="95"/>
      <c r="I356" s="96">
        <f>IF(E335&lt;&gt;0,K356/E335, 0)</f>
        <v>12855.848333333333</v>
      </c>
      <c r="J356" s="96"/>
      <c r="K356" s="96">
        <f>L337+L339+L345+L354+L355+L340+SUM(L352:L352)</f>
        <v>154270.18</v>
      </c>
      <c r="L356" s="96"/>
      <c r="AD356">
        <f>ROUND((Source!AT103/100)*((ROUND(SUMIF(SmtRes!AQ104:'SmtRes'!AQ113,"=1",SmtRes!AD104:'SmtRes'!AD113)*Source!I103, 2)+ROUND(SUMIF(SmtRes!AQ104:'SmtRes'!AQ113,"=1",SmtRes!AC104:'SmtRes'!AC113)*Source!I103, 2))), 2)</f>
        <v>30991.85</v>
      </c>
      <c r="AE356">
        <f>ROUND((Source!AU103/100)*((ROUND(SUMIF(SmtRes!AQ104:'SmtRes'!AQ113,"=1",SmtRes!AD104:'SmtRes'!AD113)*Source!I103, 2)+ROUND(SUMIF(SmtRes!AQ104:'SmtRes'!AQ113,"=1",SmtRes!AC104:'SmtRes'!AC113)*Source!I103, 2))), 2)</f>
        <v>16294.68</v>
      </c>
      <c r="AN356" s="53">
        <f>L337+L339+L345+L354+L355+L340</f>
        <v>153086.96</v>
      </c>
      <c r="AO356" s="53">
        <f>L339</f>
        <v>804.97000000000025</v>
      </c>
      <c r="AQ356" t="s">
        <v>558</v>
      </c>
      <c r="AR356" s="53">
        <f>L337</f>
        <v>59161.22</v>
      </c>
      <c r="AT356" s="53">
        <f>L340</f>
        <v>676.33999999999992</v>
      </c>
      <c r="AV356" t="s">
        <v>558</v>
      </c>
      <c r="AW356" s="53">
        <f>L345</f>
        <v>3884.84</v>
      </c>
      <c r="AZ356">
        <f>Source!X103</f>
        <v>58042.43</v>
      </c>
      <c r="BA356">
        <f>Source!Y103</f>
        <v>30517.16</v>
      </c>
      <c r="CD356">
        <v>2</v>
      </c>
    </row>
    <row r="357" spans="1:82" ht="28.5" x14ac:dyDescent="0.2">
      <c r="A357" s="38" t="s">
        <v>213</v>
      </c>
      <c r="B357" s="40" t="str">
        <f>Source!F105</f>
        <v>21.1.01.01-2681</v>
      </c>
      <c r="C357" s="40" t="str">
        <f>Source!G105</f>
        <v>Кабель оптический ОКБ-8(G.652.D)-Т 8 кН</v>
      </c>
      <c r="D357" s="41" t="str">
        <f>Source!H105</f>
        <v>1000 м</v>
      </c>
      <c r="E357" s="42">
        <f>Source!K105</f>
        <v>0.4</v>
      </c>
      <c r="F357" s="42"/>
      <c r="G357" s="42">
        <f>Source!I105</f>
        <v>0.4</v>
      </c>
      <c r="H357" s="44">
        <f>Source!AL105</f>
        <v>94591.48</v>
      </c>
      <c r="I357" s="43">
        <f>IF(Source!BC105&lt;&gt; 0, Source!BC105, 1)</f>
        <v>1.35</v>
      </c>
      <c r="J357" s="44">
        <f>ROUND(H357*I357, 2)</f>
        <v>127698.5</v>
      </c>
      <c r="K357" s="43"/>
      <c r="L357" s="44">
        <f>Source!P105</f>
        <v>51079.4</v>
      </c>
    </row>
    <row r="358" spans="1:82" x14ac:dyDescent="0.2">
      <c r="A358" s="56"/>
      <c r="B358" s="56"/>
      <c r="C358" s="57" t="str">
        <f>"Объем: "&amp;Source!I105&amp;"=400/"&amp;"1000"</f>
        <v>Объем: 0,4=400/1000</v>
      </c>
      <c r="D358" s="56"/>
      <c r="E358" s="56"/>
      <c r="F358" s="56"/>
      <c r="G358" s="56"/>
      <c r="H358" s="56"/>
      <c r="I358" s="56"/>
      <c r="J358" s="56"/>
      <c r="K358" s="56"/>
      <c r="L358" s="56"/>
    </row>
    <row r="359" spans="1:82" ht="15" x14ac:dyDescent="0.2">
      <c r="C359" s="95" t="s">
        <v>557</v>
      </c>
      <c r="D359" s="95"/>
      <c r="E359" s="95"/>
      <c r="F359" s="95"/>
      <c r="G359" s="95"/>
      <c r="H359" s="95"/>
      <c r="I359" s="96">
        <f>IF(E357&lt;&gt;0,K359/E357, 0)</f>
        <v>127698.5</v>
      </c>
      <c r="J359" s="96"/>
      <c r="K359" s="96">
        <f>L357</f>
        <v>51079.4</v>
      </c>
      <c r="L359" s="96"/>
      <c r="AD359">
        <f>ROUND((Source!AT105/100)*((ROUND(ROUND(Source!AO105,2)*Source!I105, 2)+ROUND(ROUND(Source!AN105,2)*Source!I105, 2))), 2)</f>
        <v>0</v>
      </c>
      <c r="AE359">
        <f>ROUND((Source!AU105/100)*((ROUND(ROUND(Source!AO105,2)*Source!I105, 2)+ROUND(ROUND(Source!AN105,2)*Source!I105, 2))), 2)</f>
        <v>0</v>
      </c>
      <c r="AN359" s="53">
        <f>L357</f>
        <v>51079.4</v>
      </c>
      <c r="AO359">
        <f>0</f>
        <v>0</v>
      </c>
      <c r="AQ359" t="s">
        <v>558</v>
      </c>
      <c r="AR359">
        <f>0</f>
        <v>0</v>
      </c>
      <c r="AT359">
        <f>0</f>
        <v>0</v>
      </c>
      <c r="AV359" t="s">
        <v>558</v>
      </c>
      <c r="AW359" s="53">
        <f>L357</f>
        <v>51079.4</v>
      </c>
      <c r="AZ359">
        <f>Source!X105</f>
        <v>0</v>
      </c>
      <c r="BA359">
        <f>Source!Y105</f>
        <v>0</v>
      </c>
      <c r="CD359">
        <v>2</v>
      </c>
    </row>
    <row r="360" spans="1:82" ht="28.5" x14ac:dyDescent="0.2">
      <c r="A360" s="38" t="s">
        <v>222</v>
      </c>
      <c r="B360" s="40" t="str">
        <f>Source!F106</f>
        <v>21.1.04.01-1018</v>
      </c>
      <c r="C360" s="40" t="str">
        <f>Source!G106</f>
        <v>Кабель витая пара F/FTP 4х2х0,64, категория 7A</v>
      </c>
      <c r="D360" s="41" t="str">
        <f>Source!H106</f>
        <v>1000 м</v>
      </c>
      <c r="E360" s="42">
        <f>Source!K106</f>
        <v>0.4</v>
      </c>
      <c r="F360" s="42"/>
      <c r="G360" s="42">
        <f>Source!I106</f>
        <v>0.4</v>
      </c>
      <c r="H360" s="44">
        <f>Source!AL106</f>
        <v>149716.04999999999</v>
      </c>
      <c r="I360" s="43">
        <f>IF(Source!BC106&lt;&gt; 0, Source!BC106, 1)</f>
        <v>1.31</v>
      </c>
      <c r="J360" s="44">
        <f>ROUND(H360*I360, 2)</f>
        <v>196128.03</v>
      </c>
      <c r="K360" s="43"/>
      <c r="L360" s="44">
        <f>Source!P106</f>
        <v>78451.210000000006</v>
      </c>
    </row>
    <row r="361" spans="1:82" x14ac:dyDescent="0.2">
      <c r="A361" s="56"/>
      <c r="B361" s="56"/>
      <c r="C361" s="57" t="str">
        <f>"Объем: "&amp;Source!I106&amp;"=400/"&amp;"1000"</f>
        <v>Объем: 0,4=400/1000</v>
      </c>
      <c r="D361" s="56"/>
      <c r="E361" s="56"/>
      <c r="F361" s="56"/>
      <c r="G361" s="56"/>
      <c r="H361" s="56"/>
      <c r="I361" s="56"/>
      <c r="J361" s="56"/>
      <c r="K361" s="56"/>
      <c r="L361" s="56"/>
    </row>
    <row r="362" spans="1:82" ht="15" x14ac:dyDescent="0.2">
      <c r="C362" s="95" t="s">
        <v>557</v>
      </c>
      <c r="D362" s="95"/>
      <c r="E362" s="95"/>
      <c r="F362" s="95"/>
      <c r="G362" s="95"/>
      <c r="H362" s="95"/>
      <c r="I362" s="96">
        <f>IF(E360&lt;&gt;0,K362/E360, 0)</f>
        <v>196128.02499999999</v>
      </c>
      <c r="J362" s="96"/>
      <c r="K362" s="96">
        <f>L360</f>
        <v>78451.210000000006</v>
      </c>
      <c r="L362" s="96"/>
      <c r="AD362">
        <f>ROUND((Source!AT106/100)*((ROUND(ROUND(Source!AO106,2)*Source!I106, 2)+ROUND(ROUND(Source!AN106,2)*Source!I106, 2))), 2)</f>
        <v>0</v>
      </c>
      <c r="AE362">
        <f>ROUND((Source!AU106/100)*((ROUND(ROUND(Source!AO106,2)*Source!I106, 2)+ROUND(ROUND(Source!AN106,2)*Source!I106, 2))), 2)</f>
        <v>0</v>
      </c>
      <c r="AN362" s="53">
        <f>L360</f>
        <v>78451.210000000006</v>
      </c>
      <c r="AO362">
        <f>0</f>
        <v>0</v>
      </c>
      <c r="AQ362" t="s">
        <v>558</v>
      </c>
      <c r="AR362">
        <f>0</f>
        <v>0</v>
      </c>
      <c r="AT362">
        <f>0</f>
        <v>0</v>
      </c>
      <c r="AV362" t="s">
        <v>558</v>
      </c>
      <c r="AW362" s="53">
        <f>L360</f>
        <v>78451.210000000006</v>
      </c>
      <c r="AZ362">
        <f>Source!X106</f>
        <v>0</v>
      </c>
      <c r="BA362">
        <f>Source!Y106</f>
        <v>0</v>
      </c>
      <c r="CD362">
        <v>2</v>
      </c>
    </row>
    <row r="363" spans="1:82" ht="28.5" x14ac:dyDescent="0.2">
      <c r="A363" s="38" t="s">
        <v>226</v>
      </c>
      <c r="B363" s="40" t="str">
        <f>Source!F107</f>
        <v>21.1.06.10-0529</v>
      </c>
      <c r="C363" s="40" t="str">
        <f>Source!G107</f>
        <v>Кабель силовой с медными жилами ВВГнг(A) 3х2,5ок(N, PE)-1000</v>
      </c>
      <c r="D363" s="41" t="str">
        <f>Source!H107</f>
        <v>1000 м</v>
      </c>
      <c r="E363" s="42">
        <f>Source!K107</f>
        <v>0.4</v>
      </c>
      <c r="F363" s="42"/>
      <c r="G363" s="42">
        <f>Source!I107</f>
        <v>0.4</v>
      </c>
      <c r="H363" s="44">
        <f>Source!AL107</f>
        <v>81243.09</v>
      </c>
      <c r="I363" s="43">
        <f>IF(Source!BC107&lt;&gt; 0, Source!BC107, 1)</f>
        <v>1.08</v>
      </c>
      <c r="J363" s="44">
        <f>ROUND(H363*I363, 2)</f>
        <v>87742.54</v>
      </c>
      <c r="K363" s="43"/>
      <c r="L363" s="44">
        <f>Source!P107</f>
        <v>35097.019999999997</v>
      </c>
    </row>
    <row r="364" spans="1:82" x14ac:dyDescent="0.2">
      <c r="A364" s="56"/>
      <c r="B364" s="56"/>
      <c r="C364" s="57" t="str">
        <f>"Объем: "&amp;Source!I107&amp;"=400/"&amp;"1000"</f>
        <v>Объем: 0,4=400/1000</v>
      </c>
      <c r="D364" s="56"/>
      <c r="E364" s="56"/>
      <c r="F364" s="56"/>
      <c r="G364" s="56"/>
      <c r="H364" s="56"/>
      <c r="I364" s="56"/>
      <c r="J364" s="56"/>
      <c r="K364" s="56"/>
      <c r="L364" s="56"/>
    </row>
    <row r="365" spans="1:82" ht="15" x14ac:dyDescent="0.2">
      <c r="C365" s="95" t="s">
        <v>557</v>
      </c>
      <c r="D365" s="95"/>
      <c r="E365" s="95"/>
      <c r="F365" s="95"/>
      <c r="G365" s="95"/>
      <c r="H365" s="95"/>
      <c r="I365" s="96">
        <f>IF(E363&lt;&gt;0,K365/E363, 0)</f>
        <v>87742.549999999988</v>
      </c>
      <c r="J365" s="96"/>
      <c r="K365" s="96">
        <f>L363</f>
        <v>35097.019999999997</v>
      </c>
      <c r="L365" s="96"/>
      <c r="AD365">
        <f>ROUND((Source!AT107/100)*((ROUND(ROUND(Source!AO107,2)*Source!I107, 2)+ROUND(ROUND(Source!AN107,2)*Source!I107, 2))), 2)</f>
        <v>0</v>
      </c>
      <c r="AE365">
        <f>ROUND((Source!AU107/100)*((ROUND(ROUND(Source!AO107,2)*Source!I107, 2)+ROUND(ROUND(Source!AN107,2)*Source!I107, 2))), 2)</f>
        <v>0</v>
      </c>
      <c r="AN365" s="53">
        <f>L363</f>
        <v>35097.019999999997</v>
      </c>
      <c r="AO365">
        <f>0</f>
        <v>0</v>
      </c>
      <c r="AQ365" t="s">
        <v>558</v>
      </c>
      <c r="AR365">
        <f>0</f>
        <v>0</v>
      </c>
      <c r="AT365">
        <f>0</f>
        <v>0</v>
      </c>
      <c r="AV365" t="s">
        <v>558</v>
      </c>
      <c r="AW365" s="53">
        <f>L363</f>
        <v>35097.019999999997</v>
      </c>
      <c r="AZ365">
        <f>Source!X107</f>
        <v>0</v>
      </c>
      <c r="BA365">
        <f>Source!Y107</f>
        <v>0</v>
      </c>
      <c r="CD365">
        <v>2</v>
      </c>
    </row>
    <row r="367" spans="1:82" ht="15" x14ac:dyDescent="0.2">
      <c r="A367" s="67"/>
      <c r="B367" s="68"/>
      <c r="C367" s="92" t="s">
        <v>586</v>
      </c>
      <c r="D367" s="92"/>
      <c r="E367" s="92"/>
      <c r="F367" s="92"/>
      <c r="G367" s="92"/>
      <c r="H367" s="92"/>
      <c r="I367" s="47"/>
      <c r="J367" s="67"/>
      <c r="K367" s="69"/>
      <c r="L367" s="47">
        <f>L369+L370+L376+L380</f>
        <v>354549.74000000686</v>
      </c>
    </row>
    <row r="368" spans="1:82" ht="14.25" x14ac:dyDescent="0.2">
      <c r="A368" s="55"/>
      <c r="B368" s="66"/>
      <c r="C368" s="93" t="s">
        <v>587</v>
      </c>
      <c r="D368" s="89"/>
      <c r="E368" s="89"/>
      <c r="F368" s="89"/>
      <c r="G368" s="89"/>
      <c r="H368" s="89"/>
      <c r="I368" s="44"/>
      <c r="J368" s="55"/>
      <c r="K368" s="42"/>
      <c r="L368" s="44"/>
    </row>
    <row r="369" spans="1:12" ht="14.25" x14ac:dyDescent="0.2">
      <c r="A369" s="55"/>
      <c r="B369" s="66"/>
      <c r="C369" s="89" t="s">
        <v>588</v>
      </c>
      <c r="D369" s="89"/>
      <c r="E369" s="89"/>
      <c r="F369" s="89"/>
      <c r="G369" s="89"/>
      <c r="H369" s="89"/>
      <c r="I369" s="44"/>
      <c r="J369" s="55"/>
      <c r="K369" s="42"/>
      <c r="L369" s="44">
        <f>SUM(AR282:AR365)</f>
        <v>163327.69</v>
      </c>
    </row>
    <row r="370" spans="1:12" ht="14.25" hidden="1" x14ac:dyDescent="0.2">
      <c r="A370" s="55"/>
      <c r="B370" s="66"/>
      <c r="C370" s="89" t="s">
        <v>589</v>
      </c>
      <c r="D370" s="89"/>
      <c r="E370" s="89"/>
      <c r="F370" s="89"/>
      <c r="G370" s="89"/>
      <c r="H370" s="89"/>
      <c r="I370" s="44"/>
      <c r="J370" s="55"/>
      <c r="K370" s="42"/>
      <c r="L370" s="44">
        <f>L372+L375+L374</f>
        <v>8305.19</v>
      </c>
    </row>
    <row r="371" spans="1:12" ht="14.25" hidden="1" x14ac:dyDescent="0.2">
      <c r="A371" s="55"/>
      <c r="B371" s="66"/>
      <c r="C371" s="93" t="s">
        <v>590</v>
      </c>
      <c r="D371" s="89"/>
      <c r="E371" s="89"/>
      <c r="F371" s="89"/>
      <c r="G371" s="89"/>
      <c r="H371" s="89"/>
      <c r="I371" s="44"/>
      <c r="J371" s="55"/>
      <c r="K371" s="42"/>
      <c r="L371" s="44"/>
    </row>
    <row r="372" spans="1:12" ht="14.25" x14ac:dyDescent="0.2">
      <c r="A372" s="55"/>
      <c r="B372" s="66"/>
      <c r="C372" s="89" t="s">
        <v>589</v>
      </c>
      <c r="D372" s="89"/>
      <c r="E372" s="89"/>
      <c r="F372" s="89"/>
      <c r="G372" s="89"/>
      <c r="H372" s="89"/>
      <c r="I372" s="44"/>
      <c r="J372" s="55"/>
      <c r="K372" s="42"/>
      <c r="L372" s="44">
        <f>SUM(AO282:AO365)</f>
        <v>5108.97</v>
      </c>
    </row>
    <row r="373" spans="1:12" ht="14.25" hidden="1" x14ac:dyDescent="0.2">
      <c r="A373" s="55"/>
      <c r="B373" s="66"/>
      <c r="C373" s="93" t="s">
        <v>591</v>
      </c>
      <c r="D373" s="89"/>
      <c r="E373" s="89"/>
      <c r="F373" s="89"/>
      <c r="G373" s="89"/>
      <c r="H373" s="89"/>
      <c r="I373" s="44"/>
      <c r="J373" s="55"/>
      <c r="K373" s="42"/>
      <c r="L373" s="44"/>
    </row>
    <row r="374" spans="1:12" ht="14.25" x14ac:dyDescent="0.2">
      <c r="A374" s="55"/>
      <c r="B374" s="66"/>
      <c r="C374" s="89" t="s">
        <v>611</v>
      </c>
      <c r="D374" s="89"/>
      <c r="E374" s="89"/>
      <c r="F374" s="89"/>
      <c r="G374" s="89"/>
      <c r="H374" s="89"/>
      <c r="I374" s="44"/>
      <c r="J374" s="55"/>
      <c r="K374" s="42"/>
      <c r="L374" s="44">
        <f>SUM(AT282:AT365)</f>
        <v>3196.2200000000003</v>
      </c>
    </row>
    <row r="375" spans="1:12" ht="14.25" hidden="1" x14ac:dyDescent="0.2">
      <c r="A375" s="55"/>
      <c r="B375" s="66"/>
      <c r="C375" s="89" t="s">
        <v>592</v>
      </c>
      <c r="D375" s="89"/>
      <c r="E375" s="89"/>
      <c r="F375" s="89"/>
      <c r="G375" s="89"/>
      <c r="H375" s="89"/>
      <c r="I375" s="44"/>
      <c r="J375" s="55"/>
      <c r="K375" s="42"/>
      <c r="L375" s="44">
        <f>SUM(AV282:AV365)</f>
        <v>0</v>
      </c>
    </row>
    <row r="376" spans="1:12" ht="14.25" x14ac:dyDescent="0.2">
      <c r="A376" s="55"/>
      <c r="B376" s="66"/>
      <c r="C376" s="89" t="s">
        <v>593</v>
      </c>
      <c r="D376" s="89"/>
      <c r="E376" s="89"/>
      <c r="F376" s="89"/>
      <c r="G376" s="89"/>
      <c r="H376" s="89"/>
      <c r="I376" s="44"/>
      <c r="J376" s="55"/>
      <c r="K376" s="42"/>
      <c r="L376" s="44">
        <f>L378+L379</f>
        <v>182916.86000000685</v>
      </c>
    </row>
    <row r="377" spans="1:12" ht="14.25" x14ac:dyDescent="0.2">
      <c r="A377" s="55"/>
      <c r="B377" s="66"/>
      <c r="C377" s="93" t="s">
        <v>590</v>
      </c>
      <c r="D377" s="89"/>
      <c r="E377" s="89"/>
      <c r="F377" s="89"/>
      <c r="G377" s="89"/>
      <c r="H377" s="89"/>
      <c r="I377" s="44"/>
      <c r="J377" s="55"/>
      <c r="K377" s="42"/>
      <c r="L377" s="44"/>
    </row>
    <row r="378" spans="1:12" ht="14.25" x14ac:dyDescent="0.2">
      <c r="A378" s="55"/>
      <c r="B378" s="66"/>
      <c r="C378" s="89" t="s">
        <v>594</v>
      </c>
      <c r="D378" s="89"/>
      <c r="E378" s="89"/>
      <c r="F378" s="89"/>
      <c r="G378" s="89"/>
      <c r="H378" s="89"/>
      <c r="I378" s="44"/>
      <c r="J378" s="55"/>
      <c r="K378" s="42"/>
      <c r="L378" s="44">
        <f>SUM(AW282:AW365)-SUM(BK282:BK365)</f>
        <v>182916.86000000685</v>
      </c>
    </row>
    <row r="379" spans="1:12" ht="14.25" hidden="1" x14ac:dyDescent="0.2">
      <c r="A379" s="55"/>
      <c r="B379" s="66"/>
      <c r="C379" s="89" t="s">
        <v>595</v>
      </c>
      <c r="D379" s="89"/>
      <c r="E379" s="89"/>
      <c r="F379" s="89"/>
      <c r="G379" s="89"/>
      <c r="H379" s="89"/>
      <c r="I379" s="44"/>
      <c r="J379" s="55"/>
      <c r="K379" s="42"/>
      <c r="L379" s="44">
        <f>SUM(BC282:BC365)</f>
        <v>0</v>
      </c>
    </row>
    <row r="380" spans="1:12" ht="14.25" hidden="1" x14ac:dyDescent="0.2">
      <c r="A380" s="55"/>
      <c r="B380" s="66"/>
      <c r="C380" s="89" t="s">
        <v>596</v>
      </c>
      <c r="D380" s="89"/>
      <c r="E380" s="89"/>
      <c r="F380" s="89"/>
      <c r="G380" s="89"/>
      <c r="H380" s="89"/>
      <c r="I380" s="44"/>
      <c r="J380" s="55"/>
      <c r="K380" s="42"/>
      <c r="L380" s="44">
        <f>SUM(BB282:BB365)</f>
        <v>0</v>
      </c>
    </row>
    <row r="381" spans="1:12" ht="14.25" x14ac:dyDescent="0.2">
      <c r="A381" s="55"/>
      <c r="B381" s="66"/>
      <c r="C381" s="89" t="s">
        <v>597</v>
      </c>
      <c r="D381" s="89"/>
      <c r="E381" s="89"/>
      <c r="F381" s="89"/>
      <c r="G381" s="89"/>
      <c r="H381" s="89"/>
      <c r="I381" s="44"/>
      <c r="J381" s="55"/>
      <c r="K381" s="42"/>
      <c r="L381" s="44">
        <f>SUM(AR282:AR365)+SUM(AT282:AT365)+SUM(AV282:AV365)</f>
        <v>166523.91</v>
      </c>
    </row>
    <row r="382" spans="1:12" ht="14.25" x14ac:dyDescent="0.2">
      <c r="A382" s="55"/>
      <c r="B382" s="66"/>
      <c r="C382" s="89" t="s">
        <v>598</v>
      </c>
      <c r="D382" s="89"/>
      <c r="E382" s="89"/>
      <c r="F382" s="89"/>
      <c r="G382" s="89"/>
      <c r="H382" s="89"/>
      <c r="I382" s="44"/>
      <c r="J382" s="55"/>
      <c r="K382" s="42"/>
      <c r="L382" s="44">
        <f>SUM(AZ282:AZ365)</f>
        <v>157293.44999999998</v>
      </c>
    </row>
    <row r="383" spans="1:12" ht="14.25" x14ac:dyDescent="0.2">
      <c r="A383" s="55"/>
      <c r="B383" s="66"/>
      <c r="C383" s="89" t="s">
        <v>599</v>
      </c>
      <c r="D383" s="89"/>
      <c r="E383" s="89"/>
      <c r="F383" s="89"/>
      <c r="G383" s="89"/>
      <c r="H383" s="89"/>
      <c r="I383" s="44"/>
      <c r="J383" s="55"/>
      <c r="K383" s="42"/>
      <c r="L383" s="44">
        <f>SUM(BA282:BA365)</f>
        <v>81902.39</v>
      </c>
    </row>
    <row r="384" spans="1:12" ht="14.25" x14ac:dyDescent="0.2">
      <c r="A384" s="55"/>
      <c r="B384" s="66"/>
      <c r="C384" s="89" t="s">
        <v>600</v>
      </c>
      <c r="D384" s="89"/>
      <c r="E384" s="89"/>
      <c r="F384" s="89"/>
      <c r="G384" s="89"/>
      <c r="H384" s="89"/>
      <c r="I384" s="44"/>
      <c r="J384" s="55"/>
      <c r="K384" s="42"/>
      <c r="L384" s="44">
        <f>L386+L387</f>
        <v>58326869.170000002</v>
      </c>
    </row>
    <row r="385" spans="1:12" ht="14.25" x14ac:dyDescent="0.2">
      <c r="A385" s="55"/>
      <c r="B385" s="66"/>
      <c r="C385" s="93" t="s">
        <v>587</v>
      </c>
      <c r="D385" s="89"/>
      <c r="E385" s="89"/>
      <c r="F385" s="89"/>
      <c r="G385" s="89"/>
      <c r="H385" s="89"/>
      <c r="I385" s="44"/>
      <c r="J385" s="55"/>
      <c r="K385" s="42"/>
      <c r="L385" s="44"/>
    </row>
    <row r="386" spans="1:12" ht="14.25" x14ac:dyDescent="0.2">
      <c r="A386" s="55"/>
      <c r="B386" s="66"/>
      <c r="C386" s="89" t="s">
        <v>601</v>
      </c>
      <c r="D386" s="89"/>
      <c r="E386" s="89"/>
      <c r="F386" s="89"/>
      <c r="G386" s="89"/>
      <c r="H386" s="89"/>
      <c r="I386" s="44"/>
      <c r="J386" s="55"/>
      <c r="K386" s="42"/>
      <c r="L386" s="44">
        <f>SUM(BK282:BK365)</f>
        <v>58326869.170000002</v>
      </c>
    </row>
    <row r="387" spans="1:12" ht="14.25" hidden="1" x14ac:dyDescent="0.2">
      <c r="A387" s="55"/>
      <c r="B387" s="66"/>
      <c r="C387" s="89" t="s">
        <v>602</v>
      </c>
      <c r="D387" s="89"/>
      <c r="E387" s="89"/>
      <c r="F387" s="89"/>
      <c r="G387" s="89"/>
      <c r="H387" s="89"/>
      <c r="I387" s="44"/>
      <c r="J387" s="55"/>
      <c r="K387" s="42"/>
      <c r="L387" s="44">
        <f>SUM(BD282:BD365)</f>
        <v>0</v>
      </c>
    </row>
    <row r="388" spans="1:12" ht="14.25" hidden="1" x14ac:dyDescent="0.2">
      <c r="A388" s="55"/>
      <c r="B388" s="66"/>
      <c r="C388" s="89" t="s">
        <v>603</v>
      </c>
      <c r="D388" s="89"/>
      <c r="E388" s="89"/>
      <c r="F388" s="89"/>
      <c r="G388" s="89"/>
      <c r="H388" s="89"/>
      <c r="I388" s="44"/>
      <c r="J388" s="55"/>
      <c r="K388" s="42"/>
      <c r="L388" s="44"/>
    </row>
    <row r="389" spans="1:12" ht="14.25" hidden="1" x14ac:dyDescent="0.2">
      <c r="A389" s="55"/>
      <c r="B389" s="66"/>
      <c r="C389" s="89" t="s">
        <v>603</v>
      </c>
      <c r="D389" s="89"/>
      <c r="E389" s="89"/>
      <c r="F389" s="89"/>
      <c r="G389" s="89"/>
      <c r="H389" s="89"/>
      <c r="I389" s="44"/>
      <c r="J389" s="55"/>
      <c r="K389" s="42"/>
      <c r="L389" s="44">
        <f>SUM(BQ282:BQ365)</f>
        <v>0</v>
      </c>
    </row>
    <row r="390" spans="1:12" ht="14.25" hidden="1" x14ac:dyDescent="0.2">
      <c r="A390" s="55"/>
      <c r="B390" s="66"/>
      <c r="C390" s="89" t="s">
        <v>604</v>
      </c>
      <c r="D390" s="89"/>
      <c r="E390" s="89"/>
      <c r="F390" s="89"/>
      <c r="G390" s="89"/>
      <c r="H390" s="89"/>
      <c r="I390" s="44"/>
      <c r="J390" s="55"/>
      <c r="K390" s="42"/>
      <c r="L390" s="44">
        <f>SUM(BO282:BO365)</f>
        <v>0</v>
      </c>
    </row>
    <row r="391" spans="1:12" ht="15" x14ac:dyDescent="0.2">
      <c r="A391" s="67"/>
      <c r="B391" s="68"/>
      <c r="C391" s="92" t="s">
        <v>605</v>
      </c>
      <c r="D391" s="92"/>
      <c r="E391" s="92"/>
      <c r="F391" s="92"/>
      <c r="G391" s="92"/>
      <c r="H391" s="92"/>
      <c r="I391" s="47"/>
      <c r="J391" s="67"/>
      <c r="K391" s="69"/>
      <c r="L391" s="47">
        <f>L367+L382+L383+L384+L389+L390</f>
        <v>58920614.750000007</v>
      </c>
    </row>
    <row r="392" spans="1:12" ht="14.25" x14ac:dyDescent="0.2">
      <c r="A392" s="55"/>
      <c r="B392" s="66"/>
      <c r="C392" s="93" t="s">
        <v>606</v>
      </c>
      <c r="D392" s="89"/>
      <c r="E392" s="89"/>
      <c r="F392" s="89"/>
      <c r="G392" s="89"/>
      <c r="H392" s="89"/>
      <c r="I392" s="44"/>
      <c r="J392" s="55"/>
      <c r="K392" s="42"/>
      <c r="L392" s="44"/>
    </row>
    <row r="393" spans="1:12" ht="14.25" hidden="1" x14ac:dyDescent="0.2">
      <c r="A393" s="55"/>
      <c r="B393" s="66"/>
      <c r="C393" s="89" t="s">
        <v>607</v>
      </c>
      <c r="D393" s="89"/>
      <c r="E393" s="89"/>
      <c r="F393" s="89"/>
      <c r="G393" s="89"/>
      <c r="H393" s="89"/>
      <c r="I393" s="44"/>
      <c r="J393" s="55"/>
      <c r="K393" s="42"/>
      <c r="L393" s="44">
        <f>SUM(AX282:AX365)</f>
        <v>0</v>
      </c>
    </row>
    <row r="394" spans="1:12" ht="14.25" x14ac:dyDescent="0.2">
      <c r="A394" s="55"/>
      <c r="B394" s="66"/>
      <c r="C394" s="89" t="s">
        <v>608</v>
      </c>
      <c r="D394" s="89"/>
      <c r="E394" s="89"/>
      <c r="F394" s="89"/>
      <c r="G394" s="89"/>
      <c r="H394" s="89"/>
      <c r="I394" s="44"/>
      <c r="J394" s="55"/>
      <c r="K394" s="42"/>
      <c r="L394" s="44">
        <f>SUM(AY282:AY365)</f>
        <v>58326869.170000002</v>
      </c>
    </row>
    <row r="395" spans="1:12" ht="14.25" x14ac:dyDescent="0.2">
      <c r="A395" s="55"/>
      <c r="B395" s="66"/>
      <c r="C395" s="89" t="s">
        <v>609</v>
      </c>
      <c r="D395" s="89"/>
      <c r="E395" s="89"/>
      <c r="F395" s="90"/>
      <c r="G395" s="46">
        <f>Source!F131</f>
        <v>217.36</v>
      </c>
      <c r="H395" s="55"/>
      <c r="I395" s="55"/>
      <c r="J395" s="55"/>
      <c r="K395" s="55"/>
      <c r="L395" s="55"/>
    </row>
    <row r="396" spans="1:12" ht="14.25" x14ac:dyDescent="0.2">
      <c r="A396" s="55"/>
      <c r="B396" s="66"/>
      <c r="C396" s="89" t="s">
        <v>610</v>
      </c>
      <c r="D396" s="89"/>
      <c r="E396" s="89"/>
      <c r="F396" s="90"/>
      <c r="G396" s="46">
        <f>Source!F132</f>
        <v>3.46</v>
      </c>
      <c r="H396" s="55"/>
      <c r="I396" s="55"/>
      <c r="J396" s="55"/>
      <c r="K396" s="55"/>
      <c r="L396" s="55"/>
    </row>
    <row r="399" spans="1:12" ht="16.5" x14ac:dyDescent="0.2">
      <c r="A399" s="99" t="s">
        <v>623</v>
      </c>
      <c r="B399" s="99"/>
      <c r="C399" s="99"/>
      <c r="D399" s="99"/>
      <c r="E399" s="99"/>
      <c r="F399" s="99"/>
      <c r="G399" s="99"/>
      <c r="H399" s="99"/>
      <c r="I399" s="99"/>
      <c r="J399" s="99"/>
      <c r="K399" s="99"/>
      <c r="L399" s="99"/>
    </row>
    <row r="400" spans="1:12" ht="28.5" x14ac:dyDescent="0.2">
      <c r="A400" s="38" t="s">
        <v>231</v>
      </c>
      <c r="B400" s="40" t="s">
        <v>613</v>
      </c>
      <c r="C400" s="40" t="str">
        <f>Source!G145</f>
        <v>Стойка, полустойка, каркас стойки или шкаф, масса: до 300 кг</v>
      </c>
      <c r="D400" s="41" t="str">
        <f>Source!H145</f>
        <v>ШТ</v>
      </c>
      <c r="E400" s="42">
        <f>Source!K145</f>
        <v>1</v>
      </c>
      <c r="F400" s="42"/>
      <c r="G400" s="42">
        <f>Source!I145</f>
        <v>1</v>
      </c>
      <c r="H400" s="44"/>
      <c r="I400" s="43"/>
      <c r="J400" s="44"/>
      <c r="K400" s="43"/>
      <c r="L400" s="44"/>
    </row>
    <row r="401" spans="1:83" ht="15" x14ac:dyDescent="0.2">
      <c r="A401" s="39"/>
      <c r="B401" s="42">
        <v>1</v>
      </c>
      <c r="C401" s="39" t="s">
        <v>548</v>
      </c>
      <c r="D401" s="41" t="s">
        <v>363</v>
      </c>
      <c r="E401" s="46"/>
      <c r="F401" s="42"/>
      <c r="G401" s="42">
        <f>Source!U145</f>
        <v>13.4</v>
      </c>
      <c r="H401" s="42"/>
      <c r="I401" s="42"/>
      <c r="J401" s="42"/>
      <c r="K401" s="42"/>
      <c r="L401" s="47">
        <f>SUM(L402:L402)-SUMIF(CE402:CE402, 1, L402:L402)</f>
        <v>9540.7999999999993</v>
      </c>
    </row>
    <row r="402" spans="1:83" ht="14.25" x14ac:dyDescent="0.2">
      <c r="A402" s="40"/>
      <c r="B402" s="40" t="s">
        <v>448</v>
      </c>
      <c r="C402" s="40" t="s">
        <v>449</v>
      </c>
      <c r="D402" s="41" t="s">
        <v>363</v>
      </c>
      <c r="E402" s="42">
        <v>13.4</v>
      </c>
      <c r="F402" s="42"/>
      <c r="G402" s="42">
        <f>SmtRes!CX124</f>
        <v>13.4</v>
      </c>
      <c r="H402" s="44"/>
      <c r="I402" s="43"/>
      <c r="J402" s="44">
        <f>SmtRes!CZ124</f>
        <v>712</v>
      </c>
      <c r="K402" s="43"/>
      <c r="L402" s="44">
        <f>SmtRes!DI124</f>
        <v>9540.7999999999993</v>
      </c>
    </row>
    <row r="403" spans="1:83" ht="15" x14ac:dyDescent="0.2">
      <c r="A403" s="39"/>
      <c r="B403" s="42">
        <v>2</v>
      </c>
      <c r="C403" s="39" t="s">
        <v>549</v>
      </c>
      <c r="D403" s="41"/>
      <c r="E403" s="46"/>
      <c r="F403" s="42"/>
      <c r="G403" s="42"/>
      <c r="H403" s="42"/>
      <c r="I403" s="42"/>
      <c r="J403" s="42"/>
      <c r="K403" s="42"/>
      <c r="L403" s="47">
        <f>SUM(L404:L407)-SUMIF(CE404:CE407, 1, L404:L407)</f>
        <v>855.67</v>
      </c>
    </row>
    <row r="404" spans="1:83" ht="15" x14ac:dyDescent="0.2">
      <c r="A404" s="39"/>
      <c r="B404" s="42"/>
      <c r="C404" s="39" t="s">
        <v>551</v>
      </c>
      <c r="D404" s="41" t="s">
        <v>363</v>
      </c>
      <c r="E404" s="46"/>
      <c r="F404" s="42"/>
      <c r="G404" s="42">
        <f>Source!V145</f>
        <v>0.54</v>
      </c>
      <c r="H404" s="42"/>
      <c r="I404" s="42"/>
      <c r="J404" s="42"/>
      <c r="K404" s="42"/>
      <c r="L404" s="47">
        <f>SUMIF(CE405:CE407, 1, L405:L407)</f>
        <v>497.56</v>
      </c>
      <c r="CE404">
        <v>1</v>
      </c>
    </row>
    <row r="405" spans="1:83" ht="28.5" x14ac:dyDescent="0.2">
      <c r="A405" s="40"/>
      <c r="B405" s="40" t="s">
        <v>450</v>
      </c>
      <c r="C405" s="40" t="s">
        <v>452</v>
      </c>
      <c r="D405" s="41" t="s">
        <v>369</v>
      </c>
      <c r="E405" s="42">
        <v>1.6</v>
      </c>
      <c r="F405" s="42"/>
      <c r="G405" s="42">
        <f>SmtRes!CX126</f>
        <v>1.6</v>
      </c>
      <c r="H405" s="44">
        <f>SmtRes!CZ126</f>
        <v>6.62</v>
      </c>
      <c r="I405" s="43">
        <f>SmtRes!AJ126</f>
        <v>1.46</v>
      </c>
      <c r="J405" s="44">
        <f>ROUND(H405*I405, 2)</f>
        <v>9.67</v>
      </c>
      <c r="K405" s="43"/>
      <c r="L405" s="44">
        <f>SmtRes!DG126</f>
        <v>15.47</v>
      </c>
    </row>
    <row r="406" spans="1:83" ht="71.25" x14ac:dyDescent="0.2">
      <c r="A406" s="40"/>
      <c r="B406" s="40" t="s">
        <v>453</v>
      </c>
      <c r="C406" s="40" t="s">
        <v>455</v>
      </c>
      <c r="D406" s="41" t="s">
        <v>369</v>
      </c>
      <c r="E406" s="42">
        <v>0.54</v>
      </c>
      <c r="F406" s="42"/>
      <c r="G406" s="42">
        <f>SmtRes!CX127</f>
        <v>0.54</v>
      </c>
      <c r="H406" s="44"/>
      <c r="I406" s="43"/>
      <c r="J406" s="44">
        <f>SmtRes!CZ127</f>
        <v>1555.93</v>
      </c>
      <c r="K406" s="43"/>
      <c r="L406" s="44">
        <f>SmtRes!DG127</f>
        <v>840.2</v>
      </c>
    </row>
    <row r="407" spans="1:83" ht="28.5" x14ac:dyDescent="0.2">
      <c r="A407" s="40"/>
      <c r="B407" s="40" t="s">
        <v>403</v>
      </c>
      <c r="C407" s="40" t="s">
        <v>567</v>
      </c>
      <c r="D407" s="41" t="s">
        <v>363</v>
      </c>
      <c r="E407" s="42">
        <f>SmtRes!DO127*SmtRes!AT127</f>
        <v>0.54</v>
      </c>
      <c r="F407" s="42"/>
      <c r="G407" s="42">
        <f>ROUND(E407*G400, 7)</f>
        <v>0.54</v>
      </c>
      <c r="H407" s="44"/>
      <c r="I407" s="43"/>
      <c r="J407" s="44">
        <f>ROUND(SmtRes!AG127/SmtRes!DO127, 2)</f>
        <v>921.41</v>
      </c>
      <c r="K407" s="43"/>
      <c r="L407" s="44">
        <f>SmtRes!DH127</f>
        <v>497.56</v>
      </c>
      <c r="CE407">
        <v>1</v>
      </c>
    </row>
    <row r="408" spans="1:83" ht="15" x14ac:dyDescent="0.2">
      <c r="A408" s="39"/>
      <c r="B408" s="42">
        <v>4</v>
      </c>
      <c r="C408" s="39" t="s">
        <v>562</v>
      </c>
      <c r="D408" s="41"/>
      <c r="E408" s="46"/>
      <c r="F408" s="42"/>
      <c r="G408" s="42"/>
      <c r="H408" s="42"/>
      <c r="I408" s="42"/>
      <c r="J408" s="42"/>
      <c r="K408" s="42"/>
      <c r="L408" s="47">
        <f>SUM(L409:L411)-SUMIF(CE409:CE411, 1, L409:L411)</f>
        <v>1039.1199999999999</v>
      </c>
    </row>
    <row r="409" spans="1:83" ht="14.25" x14ac:dyDescent="0.2">
      <c r="A409" s="40"/>
      <c r="B409" s="40" t="s">
        <v>456</v>
      </c>
      <c r="C409" s="40" t="s">
        <v>458</v>
      </c>
      <c r="D409" s="41" t="s">
        <v>459</v>
      </c>
      <c r="E409" s="42">
        <v>0.45</v>
      </c>
      <c r="F409" s="42"/>
      <c r="G409" s="42">
        <f>SmtRes!CX128</f>
        <v>0.45</v>
      </c>
      <c r="H409" s="44">
        <f>SmtRes!CZ128</f>
        <v>71.62</v>
      </c>
      <c r="I409" s="43">
        <f>SmtRes!AI128</f>
        <v>1.54</v>
      </c>
      <c r="J409" s="44">
        <f>ROUND(H409*I409, 2)</f>
        <v>110.29</v>
      </c>
      <c r="K409" s="43"/>
      <c r="L409" s="44">
        <f>SmtRes!DF128</f>
        <v>49.63</v>
      </c>
    </row>
    <row r="410" spans="1:83" ht="42.75" x14ac:dyDescent="0.2">
      <c r="A410" s="40"/>
      <c r="B410" s="40" t="s">
        <v>460</v>
      </c>
      <c r="C410" s="40" t="s">
        <v>462</v>
      </c>
      <c r="D410" s="41" t="s">
        <v>463</v>
      </c>
      <c r="E410" s="42">
        <v>8.0000000000000002E-3</v>
      </c>
      <c r="F410" s="42"/>
      <c r="G410" s="42">
        <f>SmtRes!CX129</f>
        <v>8.0000000000000002E-3</v>
      </c>
      <c r="H410" s="44"/>
      <c r="I410" s="43"/>
      <c r="J410" s="44">
        <f>SmtRes!CZ129</f>
        <v>123327.35</v>
      </c>
      <c r="K410" s="43"/>
      <c r="L410" s="44">
        <f>SmtRes!DF129</f>
        <v>986.62</v>
      </c>
    </row>
    <row r="411" spans="1:83" ht="14.25" x14ac:dyDescent="0.2">
      <c r="A411" s="40"/>
      <c r="B411" s="40" t="s">
        <v>464</v>
      </c>
      <c r="C411" s="48" t="s">
        <v>466</v>
      </c>
      <c r="D411" s="49" t="s">
        <v>386</v>
      </c>
      <c r="E411" s="50">
        <v>2.5000000000000001E-2</v>
      </c>
      <c r="F411" s="50"/>
      <c r="G411" s="50">
        <f>SmtRes!CX130</f>
        <v>2.5000000000000001E-2</v>
      </c>
      <c r="H411" s="51">
        <f>SmtRes!CZ130</f>
        <v>105.25</v>
      </c>
      <c r="I411" s="52">
        <f>SmtRes!AI130</f>
        <v>1.0900000000000001</v>
      </c>
      <c r="J411" s="51">
        <f>ROUND(H411*I411, 2)</f>
        <v>114.72</v>
      </c>
      <c r="K411" s="52"/>
      <c r="L411" s="51">
        <f>SmtRes!DF130</f>
        <v>2.87</v>
      </c>
    </row>
    <row r="412" spans="1:83" ht="15" x14ac:dyDescent="0.2">
      <c r="A412" s="40"/>
      <c r="B412" s="40"/>
      <c r="C412" s="54" t="s">
        <v>552</v>
      </c>
      <c r="D412" s="41"/>
      <c r="E412" s="42"/>
      <c r="F412" s="42"/>
      <c r="G412" s="42"/>
      <c r="H412" s="44"/>
      <c r="I412" s="43"/>
      <c r="J412" s="44"/>
      <c r="K412" s="43"/>
      <c r="L412" s="44">
        <f>L401+L403+L404+L408</f>
        <v>11933.149999999998</v>
      </c>
    </row>
    <row r="413" spans="1:83" ht="57" x14ac:dyDescent="0.2">
      <c r="A413" s="38" t="s">
        <v>624</v>
      </c>
      <c r="B413" s="40" t="str">
        <f>Source!F146</f>
        <v>421/пр_2020_п.75_пп.а</v>
      </c>
      <c r="C413" s="40" t="str">
        <f>Source!G146</f>
        <v>Сметная стоимость вспомогательных ненормируемых материальных ресурсов, не учтенная в сметной норме, 2%</v>
      </c>
      <c r="D413" s="41" t="str">
        <f>Source!H146</f>
        <v>%</v>
      </c>
      <c r="E413" s="42">
        <f>SmtRes!AT131</f>
        <v>2</v>
      </c>
      <c r="F413" s="42"/>
      <c r="G413" s="42">
        <f>Source!I146</f>
        <v>2</v>
      </c>
      <c r="H413" s="44"/>
      <c r="I413" s="43"/>
      <c r="J413" s="44"/>
      <c r="K413" s="43"/>
      <c r="L413" s="44">
        <f>Source!P146</f>
        <v>190.82</v>
      </c>
      <c r="AD413">
        <f>ROUND((Source!AT146/100)*((ROUND(0*Source!I146, 2)+ROUND(0*Source!I146, 2))), 2)</f>
        <v>0</v>
      </c>
      <c r="AE413">
        <f>ROUND((Source!AU146/100)*((ROUND(0*Source!I146, 2)+ROUND(0*Source!I146, 2))), 2)</f>
        <v>0</v>
      </c>
      <c r="AN413">
        <f>L413</f>
        <v>190.82</v>
      </c>
      <c r="AW413">
        <f>L413</f>
        <v>190.82</v>
      </c>
      <c r="AZ413">
        <f>Source!X146</f>
        <v>0</v>
      </c>
      <c r="BA413">
        <f>Source!Y146</f>
        <v>0</v>
      </c>
      <c r="CD413">
        <v>2</v>
      </c>
    </row>
    <row r="414" spans="1:83" ht="14.25" x14ac:dyDescent="0.2">
      <c r="A414" s="40"/>
      <c r="B414" s="40"/>
      <c r="C414" s="40" t="s">
        <v>554</v>
      </c>
      <c r="D414" s="41"/>
      <c r="E414" s="42"/>
      <c r="F414" s="42"/>
      <c r="G414" s="42"/>
      <c r="H414" s="44"/>
      <c r="I414" s="43"/>
      <c r="J414" s="44"/>
      <c r="K414" s="43"/>
      <c r="L414" s="44">
        <f>SUM(AR400:AR417)+SUM(AS400:AS417)+SUM(AT400:AT417)+SUM(AU400:AU417)+SUM(AV400:AV417)</f>
        <v>10038.359999999999</v>
      </c>
    </row>
    <row r="415" spans="1:83" ht="28.5" x14ac:dyDescent="0.2">
      <c r="A415" s="40"/>
      <c r="B415" s="40" t="s">
        <v>59</v>
      </c>
      <c r="C415" s="40" t="s">
        <v>569</v>
      </c>
      <c r="D415" s="41" t="s">
        <v>32</v>
      </c>
      <c r="E415" s="42">
        <f>Source!BZ145</f>
        <v>90</v>
      </c>
      <c r="F415" s="42"/>
      <c r="G415" s="42">
        <f>Source!AT145</f>
        <v>90</v>
      </c>
      <c r="H415" s="44"/>
      <c r="I415" s="43"/>
      <c r="J415" s="44"/>
      <c r="K415" s="43"/>
      <c r="L415" s="44">
        <f>SUM(AZ400:AZ417)</f>
        <v>9034.52</v>
      </c>
    </row>
    <row r="416" spans="1:83" ht="28.5" x14ac:dyDescent="0.2">
      <c r="A416" s="48"/>
      <c r="B416" s="48" t="s">
        <v>60</v>
      </c>
      <c r="C416" s="48" t="s">
        <v>570</v>
      </c>
      <c r="D416" s="49" t="s">
        <v>32</v>
      </c>
      <c r="E416" s="50">
        <f>Source!CA145</f>
        <v>46</v>
      </c>
      <c r="F416" s="50"/>
      <c r="G416" s="50">
        <f>Source!AU145</f>
        <v>46</v>
      </c>
      <c r="H416" s="51"/>
      <c r="I416" s="52"/>
      <c r="J416" s="51"/>
      <c r="K416" s="52"/>
      <c r="L416" s="51">
        <f>SUM(BA400:BA417)</f>
        <v>4617.6499999999996</v>
      </c>
    </row>
    <row r="417" spans="1:82" ht="15" x14ac:dyDescent="0.2">
      <c r="C417" s="95" t="s">
        <v>557</v>
      </c>
      <c r="D417" s="95"/>
      <c r="E417" s="95"/>
      <c r="F417" s="95"/>
      <c r="G417" s="95"/>
      <c r="H417" s="95"/>
      <c r="I417" s="96">
        <f>IF(E400&lt;&gt;0,K417/E400, 0)</f>
        <v>25776.140000000003</v>
      </c>
      <c r="J417" s="96"/>
      <c r="K417" s="96">
        <f>L401+L403+L408+L415+L416+L404+SUM(L413:L413)</f>
        <v>25776.140000000003</v>
      </c>
      <c r="L417" s="96"/>
      <c r="AD417">
        <f>ROUND((Source!AT145/100)*((ROUND(SUMIF(SmtRes!AQ124:'SmtRes'!AQ131,"=1",SmtRes!AD124:'SmtRes'!AD131)*Source!I145, 2)+ROUND(SUMIF(SmtRes!AQ124:'SmtRes'!AQ131,"=1",SmtRes!AC124:'SmtRes'!AC131)*Source!I145, 2))), 2)</f>
        <v>1470.07</v>
      </c>
      <c r="AE417">
        <f>ROUND((Source!AU145/100)*((ROUND(SUMIF(SmtRes!AQ124:'SmtRes'!AQ131,"=1",SmtRes!AD124:'SmtRes'!AD131)*Source!I145, 2)+ROUND(SUMIF(SmtRes!AQ124:'SmtRes'!AQ131,"=1",SmtRes!AC124:'SmtRes'!AC131)*Source!I145, 2))), 2)</f>
        <v>751.37</v>
      </c>
      <c r="AN417" s="53">
        <f>L401+L403+L408+L415+L416+L404</f>
        <v>25585.320000000003</v>
      </c>
      <c r="AO417" s="53">
        <f>L403</f>
        <v>855.67</v>
      </c>
      <c r="AQ417" t="s">
        <v>558</v>
      </c>
      <c r="AR417" s="53">
        <f>L401</f>
        <v>9540.7999999999993</v>
      </c>
      <c r="AT417" s="53">
        <f>L404</f>
        <v>497.56</v>
      </c>
      <c r="AV417" t="s">
        <v>558</v>
      </c>
      <c r="AW417" s="53">
        <f>L408</f>
        <v>1039.1199999999999</v>
      </c>
      <c r="AZ417">
        <f>Source!X145</f>
        <v>9034.52</v>
      </c>
      <c r="BA417">
        <f>Source!Y145</f>
        <v>4617.6499999999996</v>
      </c>
      <c r="CD417">
        <v>2</v>
      </c>
    </row>
    <row r="418" spans="1:82" ht="42.75" x14ac:dyDescent="0.2">
      <c r="A418" s="38" t="s">
        <v>233</v>
      </c>
      <c r="B418" s="40" t="s">
        <v>615</v>
      </c>
      <c r="C418" s="40" t="str">
        <f>Source!G147</f>
        <v>Приборы, устанавливаемые на металлоконструкциях, щитах и пультах, масса: до 5 кг</v>
      </c>
      <c r="D418" s="41" t="str">
        <f>Source!H147</f>
        <v>ШТ</v>
      </c>
      <c r="E418" s="42">
        <f>Source!K147</f>
        <v>6</v>
      </c>
      <c r="F418" s="42"/>
      <c r="G418" s="42">
        <f>Source!I147</f>
        <v>6</v>
      </c>
      <c r="H418" s="44"/>
      <c r="I418" s="43"/>
      <c r="J418" s="44"/>
      <c r="K418" s="43"/>
      <c r="L418" s="44"/>
    </row>
    <row r="419" spans="1:82" ht="15" x14ac:dyDescent="0.2">
      <c r="A419" s="39"/>
      <c r="B419" s="42">
        <v>1</v>
      </c>
      <c r="C419" s="39" t="s">
        <v>548</v>
      </c>
      <c r="D419" s="41" t="s">
        <v>363</v>
      </c>
      <c r="E419" s="46"/>
      <c r="F419" s="42"/>
      <c r="G419" s="42">
        <f>Source!U147</f>
        <v>3.12</v>
      </c>
      <c r="H419" s="42"/>
      <c r="I419" s="42"/>
      <c r="J419" s="42"/>
      <c r="K419" s="42"/>
      <c r="L419" s="47">
        <f>SUM(L420:L420)-SUMIF(CE420:CE420, 1, L420:L420)</f>
        <v>2576.12</v>
      </c>
    </row>
    <row r="420" spans="1:82" ht="14.25" x14ac:dyDescent="0.2">
      <c r="A420" s="40"/>
      <c r="B420" s="40" t="s">
        <v>420</v>
      </c>
      <c r="C420" s="40" t="s">
        <v>421</v>
      </c>
      <c r="D420" s="41" t="s">
        <v>363</v>
      </c>
      <c r="E420" s="42">
        <v>0.52</v>
      </c>
      <c r="F420" s="42"/>
      <c r="G420" s="42">
        <f>SmtRes!CX132</f>
        <v>3.12</v>
      </c>
      <c r="H420" s="44"/>
      <c r="I420" s="43"/>
      <c r="J420" s="44">
        <f>SmtRes!CZ132</f>
        <v>825.68</v>
      </c>
      <c r="K420" s="43"/>
      <c r="L420" s="44">
        <f>SmtRes!DI132</f>
        <v>2576.12</v>
      </c>
    </row>
    <row r="421" spans="1:82" ht="15" x14ac:dyDescent="0.2">
      <c r="A421" s="39"/>
      <c r="B421" s="42">
        <v>4</v>
      </c>
      <c r="C421" s="39" t="s">
        <v>562</v>
      </c>
      <c r="D421" s="41"/>
      <c r="E421" s="46"/>
      <c r="F421" s="42"/>
      <c r="G421" s="42"/>
      <c r="H421" s="42"/>
      <c r="I421" s="42"/>
      <c r="J421" s="42"/>
      <c r="K421" s="42"/>
      <c r="L421" s="47">
        <f>SUM(L422:L422)-SUMIF(CE422:CE422, 1, L422:L422)</f>
        <v>36.03</v>
      </c>
    </row>
    <row r="422" spans="1:82" ht="71.25" x14ac:dyDescent="0.2">
      <c r="A422" s="40"/>
      <c r="B422" s="40" t="s">
        <v>467</v>
      </c>
      <c r="C422" s="48" t="s">
        <v>469</v>
      </c>
      <c r="D422" s="49" t="s">
        <v>386</v>
      </c>
      <c r="E422" s="50">
        <v>3.5000000000000003E-2</v>
      </c>
      <c r="F422" s="50"/>
      <c r="G422" s="50">
        <f>SmtRes!CX133</f>
        <v>0.21</v>
      </c>
      <c r="H422" s="51">
        <f>SmtRes!CZ133</f>
        <v>154.58000000000001</v>
      </c>
      <c r="I422" s="52">
        <f>SmtRes!AI133</f>
        <v>1.1100000000000001</v>
      </c>
      <c r="J422" s="51">
        <f>ROUND(H422*I422, 2)</f>
        <v>171.58</v>
      </c>
      <c r="K422" s="52"/>
      <c r="L422" s="51">
        <f>SmtRes!DF133</f>
        <v>36.03</v>
      </c>
    </row>
    <row r="423" spans="1:82" ht="15" x14ac:dyDescent="0.2">
      <c r="A423" s="40"/>
      <c r="B423" s="40"/>
      <c r="C423" s="54" t="s">
        <v>552</v>
      </c>
      <c r="D423" s="41"/>
      <c r="E423" s="42"/>
      <c r="F423" s="42"/>
      <c r="G423" s="42"/>
      <c r="H423" s="44"/>
      <c r="I423" s="43"/>
      <c r="J423" s="44"/>
      <c r="K423" s="43"/>
      <c r="L423" s="44">
        <f>L419+L421</f>
        <v>2612.15</v>
      </c>
    </row>
    <row r="424" spans="1:82" ht="57" x14ac:dyDescent="0.2">
      <c r="A424" s="38" t="s">
        <v>625</v>
      </c>
      <c r="B424" s="40" t="str">
        <f>Source!F148</f>
        <v>421/пр_2020_п.75_пп.а</v>
      </c>
      <c r="C424" s="40" t="str">
        <f>Source!G148</f>
        <v>Сметная стоимость вспомогательных ненормируемых материальных ресурсов, не учтенная в сметной норме, 2%</v>
      </c>
      <c r="D424" s="41" t="str">
        <f>Source!H148</f>
        <v>%</v>
      </c>
      <c r="E424" s="42">
        <f>SmtRes!AT134</f>
        <v>2</v>
      </c>
      <c r="F424" s="42"/>
      <c r="G424" s="42">
        <f>Source!I148</f>
        <v>2</v>
      </c>
      <c r="H424" s="44"/>
      <c r="I424" s="43"/>
      <c r="J424" s="44"/>
      <c r="K424" s="43"/>
      <c r="L424" s="44">
        <f>Source!P148</f>
        <v>51.52</v>
      </c>
      <c r="AD424">
        <f>ROUND((Source!AT148/100)*((ROUND(0*Source!I148, 2)+ROUND(0*Source!I148, 2))), 2)</f>
        <v>0</v>
      </c>
      <c r="AE424">
        <f>ROUND((Source!AU148/100)*((ROUND(0*Source!I148, 2)+ROUND(0*Source!I148, 2))), 2)</f>
        <v>0</v>
      </c>
      <c r="AN424">
        <f>L424</f>
        <v>51.52</v>
      </c>
      <c r="AW424">
        <f>L424</f>
        <v>51.52</v>
      </c>
      <c r="AZ424">
        <f>Source!X148</f>
        <v>0</v>
      </c>
      <c r="BA424">
        <f>Source!Y148</f>
        <v>0</v>
      </c>
      <c r="CD424">
        <v>2</v>
      </c>
    </row>
    <row r="425" spans="1:82" ht="14.25" x14ac:dyDescent="0.2">
      <c r="A425" s="40"/>
      <c r="B425" s="40"/>
      <c r="C425" s="40" t="s">
        <v>554</v>
      </c>
      <c r="D425" s="41"/>
      <c r="E425" s="42"/>
      <c r="F425" s="42"/>
      <c r="G425" s="42"/>
      <c r="H425" s="44"/>
      <c r="I425" s="43"/>
      <c r="J425" s="44"/>
      <c r="K425" s="43"/>
      <c r="L425" s="44">
        <f>SUM(AR418:AR428)+SUM(AS418:AS428)+SUM(AT418:AT428)+SUM(AU418:AU428)+SUM(AV418:AV428)</f>
        <v>2576.12</v>
      </c>
    </row>
    <row r="426" spans="1:82" ht="28.5" x14ac:dyDescent="0.2">
      <c r="A426" s="40"/>
      <c r="B426" s="40" t="s">
        <v>191</v>
      </c>
      <c r="C426" s="40" t="s">
        <v>617</v>
      </c>
      <c r="D426" s="41" t="s">
        <v>32</v>
      </c>
      <c r="E426" s="42">
        <f>Source!BZ147</f>
        <v>90</v>
      </c>
      <c r="F426" s="42"/>
      <c r="G426" s="42">
        <f>Source!AT147</f>
        <v>90</v>
      </c>
      <c r="H426" s="44"/>
      <c r="I426" s="43"/>
      <c r="J426" s="44"/>
      <c r="K426" s="43"/>
      <c r="L426" s="44">
        <f>SUM(AZ418:AZ428)</f>
        <v>2318.5100000000002</v>
      </c>
    </row>
    <row r="427" spans="1:82" ht="28.5" x14ac:dyDescent="0.2">
      <c r="A427" s="48"/>
      <c r="B427" s="48" t="s">
        <v>192</v>
      </c>
      <c r="C427" s="48" t="s">
        <v>618</v>
      </c>
      <c r="D427" s="49" t="s">
        <v>32</v>
      </c>
      <c r="E427" s="50">
        <f>Source!CA147</f>
        <v>46</v>
      </c>
      <c r="F427" s="50"/>
      <c r="G427" s="50">
        <f>Source!AU147</f>
        <v>46</v>
      </c>
      <c r="H427" s="51"/>
      <c r="I427" s="52"/>
      <c r="J427" s="51"/>
      <c r="K427" s="52"/>
      <c r="L427" s="51">
        <f>SUM(BA418:BA428)</f>
        <v>1185.02</v>
      </c>
    </row>
    <row r="428" spans="1:82" ht="15" x14ac:dyDescent="0.2">
      <c r="C428" s="95" t="s">
        <v>557</v>
      </c>
      <c r="D428" s="95"/>
      <c r="E428" s="95"/>
      <c r="F428" s="95"/>
      <c r="G428" s="95"/>
      <c r="H428" s="95"/>
      <c r="I428" s="96">
        <f>IF(E418&lt;&gt;0,K428/E418, 0)</f>
        <v>1027.8666666666668</v>
      </c>
      <c r="J428" s="96"/>
      <c r="K428" s="96">
        <f>L419+L421+L426+L427+SUM(L424:L424)</f>
        <v>6167.2000000000007</v>
      </c>
      <c r="L428" s="96"/>
      <c r="AD428">
        <f>ROUND((Source!AT147/100)*((ROUND(SUMIF(SmtRes!AQ132:'SmtRes'!AQ134,"=1",SmtRes!AD132:'SmtRes'!AD134)*Source!I147, 2)+ROUND(SUMIF(SmtRes!AQ132:'SmtRes'!AQ134,"=1",SmtRes!AC132:'SmtRes'!AC134)*Source!I147, 2))), 2)</f>
        <v>4458.67</v>
      </c>
      <c r="AE428">
        <f>ROUND((Source!AU147/100)*((ROUND(SUMIF(SmtRes!AQ132:'SmtRes'!AQ134,"=1",SmtRes!AD132:'SmtRes'!AD134)*Source!I147, 2)+ROUND(SUMIF(SmtRes!AQ132:'SmtRes'!AQ134,"=1",SmtRes!AC132:'SmtRes'!AC134)*Source!I147, 2))), 2)</f>
        <v>2278.88</v>
      </c>
      <c r="AN428" s="53">
        <f>L419+L421+L426+L427</f>
        <v>6115.68</v>
      </c>
      <c r="AO428">
        <f>0</f>
        <v>0</v>
      </c>
      <c r="AQ428" t="s">
        <v>558</v>
      </c>
      <c r="AR428" s="53">
        <f>L419</f>
        <v>2576.12</v>
      </c>
      <c r="AT428">
        <f>0</f>
        <v>0</v>
      </c>
      <c r="AV428" t="s">
        <v>558</v>
      </c>
      <c r="AW428" s="53">
        <f>L421</f>
        <v>36.03</v>
      </c>
      <c r="AZ428">
        <f>Source!X147</f>
        <v>2318.5100000000002</v>
      </c>
      <c r="BA428">
        <f>Source!Y147</f>
        <v>1185.02</v>
      </c>
      <c r="CD428">
        <v>2</v>
      </c>
    </row>
    <row r="429" spans="1:82" ht="85.5" x14ac:dyDescent="0.2">
      <c r="A429" s="60" t="s">
        <v>235</v>
      </c>
      <c r="B429" s="61" t="str">
        <f>Source!F149</f>
        <v>ТЦ_62.4.01.01_77_5007081181_22.09.2025_01_</v>
      </c>
      <c r="C429" s="61" t="s">
        <v>626</v>
      </c>
      <c r="D429" s="62" t="str">
        <f>Source!H149</f>
        <v>ШТ</v>
      </c>
      <c r="E429" s="63">
        <f>Source!K149</f>
        <v>1</v>
      </c>
      <c r="F429" s="63"/>
      <c r="G429" s="63">
        <f>Source!I149</f>
        <v>1</v>
      </c>
      <c r="H429" s="64"/>
      <c r="I429" s="65"/>
      <c r="J429" s="64">
        <f>Source!AL149</f>
        <v>19439496.559999999</v>
      </c>
      <c r="K429" s="65"/>
      <c r="L429" s="64">
        <f>Source!HH149</f>
        <v>19439496.559999999</v>
      </c>
    </row>
    <row r="430" spans="1:82" ht="15" x14ac:dyDescent="0.2">
      <c r="A430" s="59"/>
      <c r="B430" s="59"/>
      <c r="C430" s="97" t="s">
        <v>557</v>
      </c>
      <c r="D430" s="97"/>
      <c r="E430" s="97"/>
      <c r="F430" s="97"/>
      <c r="G430" s="97"/>
      <c r="H430" s="97"/>
      <c r="I430" s="98">
        <f>IF(E429&lt;&gt;0,K430/E429, 0)</f>
        <v>19439496.559999999</v>
      </c>
      <c r="J430" s="98"/>
      <c r="K430" s="98">
        <f>L429</f>
        <v>19439496.559999999</v>
      </c>
      <c r="L430" s="98"/>
      <c r="AD430">
        <f>ROUND((Source!AT149/100)*((ROUND(ROUND(Source!AO149,2)*Source!I149, 2)+ROUND(ROUND(Source!AN149,2)*Source!I149, 2))), 2)</f>
        <v>0</v>
      </c>
      <c r="AE430">
        <f>ROUND((Source!AU149/100)*((ROUND(ROUND(Source!AO149,2)*Source!I149, 2)+ROUND(ROUND(Source!AN149,2)*Source!I149, 2))), 2)</f>
        <v>0</v>
      </c>
      <c r="AN430" s="53">
        <f>L429</f>
        <v>19439496.559999999</v>
      </c>
      <c r="AO430">
        <f>0</f>
        <v>0</v>
      </c>
      <c r="AQ430" t="s">
        <v>558</v>
      </c>
      <c r="AR430">
        <f>0</f>
        <v>0</v>
      </c>
      <c r="AT430">
        <f>0</f>
        <v>0</v>
      </c>
      <c r="AV430" t="s">
        <v>558</v>
      </c>
      <c r="AW430" s="53">
        <f>L429</f>
        <v>19439496.559999999</v>
      </c>
      <c r="AY430" s="53">
        <f>L429</f>
        <v>19439496.559999999</v>
      </c>
      <c r="AZ430">
        <f>Source!X149</f>
        <v>0</v>
      </c>
      <c r="BA430">
        <f>Source!Y149</f>
        <v>0</v>
      </c>
      <c r="BK430" s="53">
        <f>L429</f>
        <v>19439496.559999999</v>
      </c>
      <c r="CD430">
        <v>3</v>
      </c>
    </row>
    <row r="431" spans="1:82" ht="57" x14ac:dyDescent="0.2">
      <c r="A431" s="38" t="s">
        <v>239</v>
      </c>
      <c r="B431" s="40" t="s">
        <v>620</v>
      </c>
      <c r="C431" s="40" t="str">
        <f>Source!G150</f>
        <v>Труба гофрированная ПВХ для защиты проводов и кабелей по установленным конструкциям, по стенам, колоннам, потолкам, основанию пола</v>
      </c>
      <c r="D431" s="41" t="str">
        <f>Source!H150</f>
        <v>100 м</v>
      </c>
      <c r="E431" s="42">
        <f>Source!K150</f>
        <v>4</v>
      </c>
      <c r="F431" s="42"/>
      <c r="G431" s="42">
        <f>Source!I150</f>
        <v>4</v>
      </c>
      <c r="H431" s="44"/>
      <c r="I431" s="43"/>
      <c r="J431" s="44"/>
      <c r="K431" s="43"/>
      <c r="L431" s="44"/>
    </row>
    <row r="432" spans="1:82" x14ac:dyDescent="0.2">
      <c r="C432" s="45" t="str">
        <f>"Объем: "&amp;Source!I150&amp;"=400/"&amp;"100"</f>
        <v>Объем: 4=400/100</v>
      </c>
    </row>
    <row r="433" spans="1:83" ht="15" x14ac:dyDescent="0.2">
      <c r="A433" s="39"/>
      <c r="B433" s="42">
        <v>1</v>
      </c>
      <c r="C433" s="39" t="s">
        <v>548</v>
      </c>
      <c r="D433" s="41" t="s">
        <v>363</v>
      </c>
      <c r="E433" s="46"/>
      <c r="F433" s="42"/>
      <c r="G433" s="42">
        <f>Source!U150</f>
        <v>62.4</v>
      </c>
      <c r="H433" s="42"/>
      <c r="I433" s="42"/>
      <c r="J433" s="42"/>
      <c r="K433" s="42"/>
      <c r="L433" s="47">
        <f>SUM(L434:L436)-SUMIF(CE434:CE436, 1, L434:L436)</f>
        <v>46157.979999999996</v>
      </c>
    </row>
    <row r="434" spans="1:83" ht="14.25" x14ac:dyDescent="0.2">
      <c r="A434" s="40"/>
      <c r="B434" s="40" t="s">
        <v>470</v>
      </c>
      <c r="C434" s="40" t="s">
        <v>471</v>
      </c>
      <c r="D434" s="41" t="s">
        <v>472</v>
      </c>
      <c r="E434" s="42">
        <v>0.02</v>
      </c>
      <c r="F434" s="42"/>
      <c r="G434" s="42">
        <f>SmtRes!CX135</f>
        <v>0.08</v>
      </c>
      <c r="H434" s="44"/>
      <c r="I434" s="43"/>
      <c r="J434" s="44">
        <f>SmtRes!CZ135</f>
        <v>652.16999999999996</v>
      </c>
      <c r="K434" s="43"/>
      <c r="L434" s="44">
        <f>SmtRes!DI135</f>
        <v>52.17</v>
      </c>
    </row>
    <row r="435" spans="1:83" ht="14.25" x14ac:dyDescent="0.2">
      <c r="A435" s="40"/>
      <c r="B435" s="40" t="s">
        <v>473</v>
      </c>
      <c r="C435" s="40" t="s">
        <v>474</v>
      </c>
      <c r="D435" s="41" t="s">
        <v>472</v>
      </c>
      <c r="E435" s="42">
        <v>10.75</v>
      </c>
      <c r="F435" s="42"/>
      <c r="G435" s="42">
        <f>SmtRes!CX136</f>
        <v>43</v>
      </c>
      <c r="H435" s="44"/>
      <c r="I435" s="43"/>
      <c r="J435" s="44">
        <f>SmtRes!CZ136</f>
        <v>712</v>
      </c>
      <c r="K435" s="43"/>
      <c r="L435" s="44">
        <f>SmtRes!DI136</f>
        <v>30616</v>
      </c>
    </row>
    <row r="436" spans="1:83" ht="14.25" x14ac:dyDescent="0.2">
      <c r="A436" s="40"/>
      <c r="B436" s="40" t="s">
        <v>475</v>
      </c>
      <c r="C436" s="40" t="s">
        <v>476</v>
      </c>
      <c r="D436" s="41" t="s">
        <v>472</v>
      </c>
      <c r="E436" s="42">
        <v>4.83</v>
      </c>
      <c r="F436" s="42"/>
      <c r="G436" s="42">
        <f>SmtRes!CX137</f>
        <v>19.32</v>
      </c>
      <c r="H436" s="44"/>
      <c r="I436" s="43"/>
      <c r="J436" s="44">
        <f>SmtRes!CZ137</f>
        <v>801.75</v>
      </c>
      <c r="K436" s="43"/>
      <c r="L436" s="44">
        <f>SmtRes!DI137</f>
        <v>15489.81</v>
      </c>
    </row>
    <row r="437" spans="1:83" ht="15" x14ac:dyDescent="0.2">
      <c r="A437" s="39"/>
      <c r="B437" s="42">
        <v>2</v>
      </c>
      <c r="C437" s="39" t="s">
        <v>549</v>
      </c>
      <c r="D437" s="41"/>
      <c r="E437" s="46"/>
      <c r="F437" s="42"/>
      <c r="G437" s="42"/>
      <c r="H437" s="42"/>
      <c r="I437" s="42"/>
      <c r="J437" s="42"/>
      <c r="K437" s="42"/>
      <c r="L437" s="47">
        <f>SUM(L438:L440)-SUMIF(CE438:CE440, 1, L438:L440)</f>
        <v>25.63000000000001</v>
      </c>
    </row>
    <row r="438" spans="1:83" ht="15" x14ac:dyDescent="0.2">
      <c r="A438" s="39"/>
      <c r="B438" s="42"/>
      <c r="C438" s="39" t="s">
        <v>551</v>
      </c>
      <c r="D438" s="41" t="s">
        <v>363</v>
      </c>
      <c r="E438" s="46"/>
      <c r="F438" s="42"/>
      <c r="G438" s="42">
        <f>Source!V150</f>
        <v>0.04</v>
      </c>
      <c r="H438" s="42"/>
      <c r="I438" s="42"/>
      <c r="J438" s="42"/>
      <c r="K438" s="42"/>
      <c r="L438" s="47">
        <f>SUMIF(CE439:CE440, 1, L439:L440)</f>
        <v>32.07</v>
      </c>
      <c r="CE438">
        <v>1</v>
      </c>
    </row>
    <row r="439" spans="1:83" ht="28.5" x14ac:dyDescent="0.2">
      <c r="A439" s="40"/>
      <c r="B439" s="40" t="s">
        <v>366</v>
      </c>
      <c r="C439" s="40" t="s">
        <v>368</v>
      </c>
      <c r="D439" s="41" t="s">
        <v>369</v>
      </c>
      <c r="E439" s="42">
        <v>0.01</v>
      </c>
      <c r="F439" s="42"/>
      <c r="G439" s="42">
        <f>SmtRes!CX139</f>
        <v>0.04</v>
      </c>
      <c r="H439" s="44"/>
      <c r="I439" s="43"/>
      <c r="J439" s="44">
        <f>SmtRes!CZ139</f>
        <v>640.84</v>
      </c>
      <c r="K439" s="43"/>
      <c r="L439" s="44">
        <f>SmtRes!DG139</f>
        <v>25.63</v>
      </c>
    </row>
    <row r="440" spans="1:83" ht="28.5" x14ac:dyDescent="0.2">
      <c r="A440" s="40"/>
      <c r="B440" s="40" t="s">
        <v>370</v>
      </c>
      <c r="C440" s="40" t="s">
        <v>550</v>
      </c>
      <c r="D440" s="41" t="s">
        <v>363</v>
      </c>
      <c r="E440" s="42">
        <f>SmtRes!DO139*SmtRes!AT139</f>
        <v>0.01</v>
      </c>
      <c r="F440" s="42"/>
      <c r="G440" s="42">
        <f>ROUND(E440*G431, 7)</f>
        <v>0.04</v>
      </c>
      <c r="H440" s="44"/>
      <c r="I440" s="43"/>
      <c r="J440" s="44">
        <f>ROUND(SmtRes!AG139/SmtRes!DO139, 2)</f>
        <v>801.75</v>
      </c>
      <c r="K440" s="43"/>
      <c r="L440" s="44">
        <f>SmtRes!DH139</f>
        <v>32.07</v>
      </c>
      <c r="CE440">
        <v>1</v>
      </c>
    </row>
    <row r="441" spans="1:83" ht="15" x14ac:dyDescent="0.2">
      <c r="A441" s="39"/>
      <c r="B441" s="42">
        <v>4</v>
      </c>
      <c r="C441" s="39" t="s">
        <v>562</v>
      </c>
      <c r="D441" s="41"/>
      <c r="E441" s="46"/>
      <c r="F441" s="42"/>
      <c r="G441" s="42"/>
      <c r="H441" s="42"/>
      <c r="I441" s="42"/>
      <c r="J441" s="42"/>
      <c r="K441" s="42"/>
      <c r="L441" s="47">
        <f>SUM(L442:L443)-SUMIF(CE442:CE443, 1, L442:L443)</f>
        <v>710.13</v>
      </c>
    </row>
    <row r="442" spans="1:83" ht="14.25" x14ac:dyDescent="0.2">
      <c r="A442" s="40"/>
      <c r="B442" s="40" t="s">
        <v>477</v>
      </c>
      <c r="C442" s="40" t="s">
        <v>479</v>
      </c>
      <c r="D442" s="41" t="s">
        <v>480</v>
      </c>
      <c r="E442" s="42">
        <v>4.42</v>
      </c>
      <c r="F442" s="42"/>
      <c r="G442" s="42">
        <f>SmtRes!CX140</f>
        <v>17.68</v>
      </c>
      <c r="H442" s="44"/>
      <c r="I442" s="43"/>
      <c r="J442" s="44">
        <f>SmtRes!CZ140</f>
        <v>7</v>
      </c>
      <c r="K442" s="43"/>
      <c r="L442" s="44">
        <f>SmtRes!DF140</f>
        <v>123.76</v>
      </c>
    </row>
    <row r="443" spans="1:83" ht="42.75" x14ac:dyDescent="0.2">
      <c r="A443" s="40"/>
      <c r="B443" s="40" t="s">
        <v>481</v>
      </c>
      <c r="C443" s="48" t="s">
        <v>483</v>
      </c>
      <c r="D443" s="49" t="s">
        <v>390</v>
      </c>
      <c r="E443" s="50">
        <v>2.09</v>
      </c>
      <c r="F443" s="50"/>
      <c r="G443" s="50">
        <f>SmtRes!CX141</f>
        <v>8.36</v>
      </c>
      <c r="H443" s="51">
        <f>SmtRes!CZ141</f>
        <v>52.34</v>
      </c>
      <c r="I443" s="52">
        <f>SmtRes!AI141</f>
        <v>1.34</v>
      </c>
      <c r="J443" s="51">
        <f>ROUND(H443*I443, 2)</f>
        <v>70.14</v>
      </c>
      <c r="K443" s="52"/>
      <c r="L443" s="51">
        <f>SmtRes!DF141</f>
        <v>586.37</v>
      </c>
    </row>
    <row r="444" spans="1:83" ht="15" x14ac:dyDescent="0.2">
      <c r="A444" s="40"/>
      <c r="B444" s="40"/>
      <c r="C444" s="54" t="s">
        <v>552</v>
      </c>
      <c r="D444" s="41"/>
      <c r="E444" s="42"/>
      <c r="F444" s="42"/>
      <c r="G444" s="42"/>
      <c r="H444" s="44"/>
      <c r="I444" s="43"/>
      <c r="J444" s="44"/>
      <c r="K444" s="43"/>
      <c r="L444" s="44">
        <f>L433+L437+L438+L441</f>
        <v>46925.80999999999</v>
      </c>
    </row>
    <row r="445" spans="1:83" ht="57" x14ac:dyDescent="0.2">
      <c r="A445" s="38" t="s">
        <v>627</v>
      </c>
      <c r="B445" s="40" t="str">
        <f>Source!F151</f>
        <v>421/пр_2020_п.75_пп.а</v>
      </c>
      <c r="C445" s="40" t="str">
        <f>Source!G151</f>
        <v>Сметная стоимость вспомогательных ненормируемых материальных ресурсов, не учтенная в сметной норме, 2%</v>
      </c>
      <c r="D445" s="41" t="str">
        <f>Source!H151</f>
        <v>%</v>
      </c>
      <c r="E445" s="42">
        <f>SmtRes!AT142</f>
        <v>2</v>
      </c>
      <c r="F445" s="42"/>
      <c r="G445" s="42">
        <f>Source!I151</f>
        <v>2</v>
      </c>
      <c r="H445" s="44"/>
      <c r="I445" s="43"/>
      <c r="J445" s="44"/>
      <c r="K445" s="43"/>
      <c r="L445" s="44">
        <f>Source!P151</f>
        <v>923.16</v>
      </c>
      <c r="AD445">
        <f>ROUND((Source!AT151/100)*((ROUND(0*Source!I151, 2)+ROUND(0*Source!I151, 2))), 2)</f>
        <v>0</v>
      </c>
      <c r="AE445">
        <f>ROUND((Source!AU151/100)*((ROUND(0*Source!I151, 2)+ROUND(0*Source!I151, 2))), 2)</f>
        <v>0</v>
      </c>
      <c r="AN445">
        <f>L445</f>
        <v>923.16</v>
      </c>
      <c r="AW445">
        <f>L445</f>
        <v>923.16</v>
      </c>
      <c r="AZ445">
        <f>Source!X151</f>
        <v>0</v>
      </c>
      <c r="BA445">
        <f>Source!Y151</f>
        <v>0</v>
      </c>
      <c r="CD445">
        <v>2</v>
      </c>
    </row>
    <row r="446" spans="1:83" ht="14.25" x14ac:dyDescent="0.2">
      <c r="A446" s="40"/>
      <c r="B446" s="40"/>
      <c r="C446" s="40" t="s">
        <v>554</v>
      </c>
      <c r="D446" s="41"/>
      <c r="E446" s="42"/>
      <c r="F446" s="42"/>
      <c r="G446" s="42"/>
      <c r="H446" s="44"/>
      <c r="I446" s="43"/>
      <c r="J446" s="44"/>
      <c r="K446" s="43"/>
      <c r="L446" s="44">
        <f>SUM(AR431:AR449)+SUM(AS431:AS449)+SUM(AT431:AT449)+SUM(AU431:AU449)+SUM(AV431:AV449)</f>
        <v>46190.049999999996</v>
      </c>
    </row>
    <row r="447" spans="1:83" ht="28.5" x14ac:dyDescent="0.2">
      <c r="A447" s="40"/>
      <c r="B447" s="40" t="s">
        <v>27</v>
      </c>
      <c r="C447" s="40" t="s">
        <v>555</v>
      </c>
      <c r="D447" s="41" t="s">
        <v>32</v>
      </c>
      <c r="E447" s="42">
        <f>Source!BZ150</f>
        <v>97</v>
      </c>
      <c r="F447" s="42"/>
      <c r="G447" s="42">
        <f>Source!AT150</f>
        <v>97</v>
      </c>
      <c r="H447" s="44"/>
      <c r="I447" s="43"/>
      <c r="J447" s="44"/>
      <c r="K447" s="43"/>
      <c r="L447" s="44">
        <f>SUM(AZ431:AZ449)</f>
        <v>44804.35</v>
      </c>
    </row>
    <row r="448" spans="1:83" ht="28.5" x14ac:dyDescent="0.2">
      <c r="A448" s="48"/>
      <c r="B448" s="48" t="s">
        <v>28</v>
      </c>
      <c r="C448" s="48" t="s">
        <v>556</v>
      </c>
      <c r="D448" s="49" t="s">
        <v>32</v>
      </c>
      <c r="E448" s="50">
        <f>Source!CA150</f>
        <v>51</v>
      </c>
      <c r="F448" s="50"/>
      <c r="G448" s="50">
        <f>Source!AU150</f>
        <v>51</v>
      </c>
      <c r="H448" s="51"/>
      <c r="I448" s="52"/>
      <c r="J448" s="51"/>
      <c r="K448" s="52"/>
      <c r="L448" s="51">
        <f>SUM(BA431:BA449)</f>
        <v>23556.93</v>
      </c>
    </row>
    <row r="449" spans="1:83" ht="15" x14ac:dyDescent="0.2">
      <c r="C449" s="95" t="s">
        <v>557</v>
      </c>
      <c r="D449" s="95"/>
      <c r="E449" s="95"/>
      <c r="F449" s="95"/>
      <c r="G449" s="95"/>
      <c r="H449" s="95"/>
      <c r="I449" s="96">
        <f>IF(E431&lt;&gt;0,K449/E431, 0)</f>
        <v>29052.5625</v>
      </c>
      <c r="J449" s="96"/>
      <c r="K449" s="96">
        <f>L433+L437+L441+L447+L448+L438+SUM(L445:L445)</f>
        <v>116210.25</v>
      </c>
      <c r="L449" s="96"/>
      <c r="AD449">
        <f>ROUND((Source!AT150/100)*((ROUND(SUMIF(SmtRes!AQ135:'SmtRes'!AQ142,"=1",SmtRes!AD135:'SmtRes'!AD142)*Source!I150, 2)+ROUND(SUMIF(SmtRes!AQ135:'SmtRes'!AQ142,"=1",SmtRes!AC135:'SmtRes'!AC142)*Source!I150, 2))), 2)</f>
        <v>11514.56</v>
      </c>
      <c r="AE449">
        <f>ROUND((Source!AU150/100)*((ROUND(SUMIF(SmtRes!AQ135:'SmtRes'!AQ142,"=1",SmtRes!AD135:'SmtRes'!AD142)*Source!I150, 2)+ROUND(SUMIF(SmtRes!AQ135:'SmtRes'!AQ142,"=1",SmtRes!AC135:'SmtRes'!AC142)*Source!I150, 2))), 2)</f>
        <v>6054.05</v>
      </c>
      <c r="AN449" s="53">
        <f>L433+L437+L441+L447+L448+L438</f>
        <v>115287.09</v>
      </c>
      <c r="AO449" s="53">
        <f>L437</f>
        <v>25.63000000000001</v>
      </c>
      <c r="AQ449" t="s">
        <v>558</v>
      </c>
      <c r="AR449" s="53">
        <f>L433</f>
        <v>46157.979999999996</v>
      </c>
      <c r="AT449" s="53">
        <f>L438</f>
        <v>32.07</v>
      </c>
      <c r="AV449" t="s">
        <v>558</v>
      </c>
      <c r="AW449" s="53">
        <f>L441</f>
        <v>710.13</v>
      </c>
      <c r="AZ449">
        <f>Source!X150</f>
        <v>44804.35</v>
      </c>
      <c r="BA449">
        <f>Source!Y150</f>
        <v>23556.93</v>
      </c>
      <c r="CD449">
        <v>2</v>
      </c>
    </row>
    <row r="450" spans="1:83" ht="42.75" x14ac:dyDescent="0.2">
      <c r="A450" s="58" t="s">
        <v>241</v>
      </c>
      <c r="B450" s="48" t="str">
        <f>Source!F152</f>
        <v>24.3.01.02-0001</v>
      </c>
      <c r="C450" s="48" t="str">
        <f>Source!G152</f>
        <v>Трубы гибкие гофрированные, легкие, из самозатухающего ПВХ, с протяжкой, номинальный диаметр 20 мм</v>
      </c>
      <c r="D450" s="49" t="str">
        <f>Source!H152</f>
        <v>м</v>
      </c>
      <c r="E450" s="50">
        <f>Source!K152</f>
        <v>400</v>
      </c>
      <c r="F450" s="50"/>
      <c r="G450" s="50">
        <f>Source!I152</f>
        <v>400</v>
      </c>
      <c r="H450" s="51">
        <f>Source!AL152</f>
        <v>12.11</v>
      </c>
      <c r="I450" s="52">
        <f>IF(Source!BC152&lt;&gt; 0, Source!BC152, 1)</f>
        <v>1.05</v>
      </c>
      <c r="J450" s="51">
        <f>ROUND(H450*I450, 2)</f>
        <v>12.72</v>
      </c>
      <c r="K450" s="52"/>
      <c r="L450" s="51">
        <f>Source!P152</f>
        <v>5088</v>
      </c>
    </row>
    <row r="451" spans="1:83" ht="15" x14ac:dyDescent="0.2">
      <c r="C451" s="95" t="s">
        <v>557</v>
      </c>
      <c r="D451" s="95"/>
      <c r="E451" s="95"/>
      <c r="F451" s="95"/>
      <c r="G451" s="95"/>
      <c r="H451" s="95"/>
      <c r="I451" s="96">
        <f>IF(E450&lt;&gt;0,K451/E450, 0)</f>
        <v>12.72</v>
      </c>
      <c r="J451" s="96"/>
      <c r="K451" s="96">
        <f>L450</f>
        <v>5088</v>
      </c>
      <c r="L451" s="96"/>
      <c r="AD451">
        <f>ROUND((Source!AT152/100)*((ROUND(ROUND(Source!AO152,2)*Source!I152, 2)+ROUND(ROUND(Source!AN152,2)*Source!I152, 2))), 2)</f>
        <v>0</v>
      </c>
      <c r="AE451">
        <f>ROUND((Source!AU152/100)*((ROUND(ROUND(Source!AO152,2)*Source!I152, 2)+ROUND(ROUND(Source!AN152,2)*Source!I152, 2))), 2)</f>
        <v>0</v>
      </c>
      <c r="AN451" s="53">
        <f>L450</f>
        <v>5088</v>
      </c>
      <c r="AO451">
        <f>0</f>
        <v>0</v>
      </c>
      <c r="AQ451" t="s">
        <v>558</v>
      </c>
      <c r="AR451">
        <f>0</f>
        <v>0</v>
      </c>
      <c r="AT451">
        <f>0</f>
        <v>0</v>
      </c>
      <c r="AV451" t="s">
        <v>558</v>
      </c>
      <c r="AW451" s="53">
        <f>L450</f>
        <v>5088</v>
      </c>
      <c r="AZ451">
        <f>Source!X152</f>
        <v>0</v>
      </c>
      <c r="BA451">
        <f>Source!Y152</f>
        <v>0</v>
      </c>
      <c r="CD451">
        <v>1</v>
      </c>
    </row>
    <row r="452" spans="1:83" ht="71.25" x14ac:dyDescent="0.2">
      <c r="A452" s="38" t="s">
        <v>242</v>
      </c>
      <c r="B452" s="40" t="s">
        <v>560</v>
      </c>
      <c r="C452" s="40" t="str">
        <f>Source!G153</f>
        <v>Затягивание провода в проложенные трубы и металлические рукава первого одножильного или многожильного в общей оплетке, суммарное сечение: до 16 мм2</v>
      </c>
      <c r="D452" s="41" t="str">
        <f>Source!H153</f>
        <v>100 м</v>
      </c>
      <c r="E452" s="42">
        <f>Source!K153</f>
        <v>12</v>
      </c>
      <c r="F452" s="42"/>
      <c r="G452" s="42">
        <f>Source!I153</f>
        <v>12</v>
      </c>
      <c r="H452" s="44"/>
      <c r="I452" s="43"/>
      <c r="J452" s="44"/>
      <c r="K452" s="43"/>
      <c r="L452" s="44"/>
    </row>
    <row r="453" spans="1:83" x14ac:dyDescent="0.2">
      <c r="C453" s="45" t="str">
        <f>"Объем: "&amp;Source!I153&amp;"=("&amp;Source!I105&amp;"+"&amp;""&amp;Source!I106&amp;"+"&amp;""&amp;Source!I107&amp;")*"&amp;"10"</f>
        <v>Объем: 12=(0,4+0,4+0,4)*10</v>
      </c>
    </row>
    <row r="454" spans="1:83" ht="15" x14ac:dyDescent="0.2">
      <c r="A454" s="39"/>
      <c r="B454" s="42">
        <v>1</v>
      </c>
      <c r="C454" s="39" t="s">
        <v>548</v>
      </c>
      <c r="D454" s="41" t="s">
        <v>363</v>
      </c>
      <c r="E454" s="46"/>
      <c r="F454" s="42"/>
      <c r="G454" s="42">
        <f>Source!U153</f>
        <v>75.48</v>
      </c>
      <c r="H454" s="42"/>
      <c r="I454" s="42"/>
      <c r="J454" s="42"/>
      <c r="K454" s="42"/>
      <c r="L454" s="47">
        <f>SUM(L455:L455)-SUMIF(CE455:CE455, 1, L455:L455)</f>
        <v>59161.22</v>
      </c>
    </row>
    <row r="455" spans="1:83" ht="14.25" x14ac:dyDescent="0.2">
      <c r="A455" s="40"/>
      <c r="B455" s="40" t="s">
        <v>371</v>
      </c>
      <c r="C455" s="40" t="s">
        <v>372</v>
      </c>
      <c r="D455" s="41" t="s">
        <v>363</v>
      </c>
      <c r="E455" s="42">
        <v>6.29</v>
      </c>
      <c r="F455" s="42"/>
      <c r="G455" s="42">
        <f>SmtRes!CX143</f>
        <v>75.48</v>
      </c>
      <c r="H455" s="44"/>
      <c r="I455" s="43"/>
      <c r="J455" s="44">
        <f>SmtRes!CZ143</f>
        <v>783.8</v>
      </c>
      <c r="K455" s="43"/>
      <c r="L455" s="44">
        <f>SmtRes!DI143</f>
        <v>59161.22</v>
      </c>
    </row>
    <row r="456" spans="1:83" ht="15" x14ac:dyDescent="0.2">
      <c r="A456" s="39"/>
      <c r="B456" s="42">
        <v>2</v>
      </c>
      <c r="C456" s="39" t="s">
        <v>549</v>
      </c>
      <c r="D456" s="41"/>
      <c r="E456" s="46"/>
      <c r="F456" s="42"/>
      <c r="G456" s="42"/>
      <c r="H456" s="42"/>
      <c r="I456" s="42"/>
      <c r="J456" s="42"/>
      <c r="K456" s="42"/>
      <c r="L456" s="47">
        <f>SUM(L457:L461)-SUMIF(CE457:CE461, 1, L457:L461)</f>
        <v>804.97000000000025</v>
      </c>
    </row>
    <row r="457" spans="1:83" ht="15" x14ac:dyDescent="0.2">
      <c r="A457" s="39"/>
      <c r="B457" s="42"/>
      <c r="C457" s="39" t="s">
        <v>551</v>
      </c>
      <c r="D457" s="41" t="s">
        <v>363</v>
      </c>
      <c r="E457" s="46"/>
      <c r="F457" s="42"/>
      <c r="G457" s="42">
        <f>Source!V153</f>
        <v>0.72</v>
      </c>
      <c r="H457" s="42"/>
      <c r="I457" s="42"/>
      <c r="J457" s="42"/>
      <c r="K457" s="42"/>
      <c r="L457" s="47">
        <f>SUMIF(CE458:CE461, 1, L458:L461)</f>
        <v>676.33999999999992</v>
      </c>
      <c r="CE457">
        <v>1</v>
      </c>
    </row>
    <row r="458" spans="1:83" ht="28.5" x14ac:dyDescent="0.2">
      <c r="A458" s="40"/>
      <c r="B458" s="40" t="s">
        <v>373</v>
      </c>
      <c r="C458" s="40" t="s">
        <v>375</v>
      </c>
      <c r="D458" s="41" t="s">
        <v>369</v>
      </c>
      <c r="E458" s="42">
        <v>0.03</v>
      </c>
      <c r="F458" s="42"/>
      <c r="G458" s="42">
        <f>SmtRes!CX145</f>
        <v>0.36</v>
      </c>
      <c r="H458" s="44"/>
      <c r="I458" s="43"/>
      <c r="J458" s="44">
        <f>SmtRes!CZ145</f>
        <v>1595.2</v>
      </c>
      <c r="K458" s="43"/>
      <c r="L458" s="44">
        <f>SmtRes!DG145</f>
        <v>574.27</v>
      </c>
    </row>
    <row r="459" spans="1:83" ht="28.5" x14ac:dyDescent="0.2">
      <c r="A459" s="40"/>
      <c r="B459" s="40" t="s">
        <v>376</v>
      </c>
      <c r="C459" s="40" t="s">
        <v>561</v>
      </c>
      <c r="D459" s="41" t="s">
        <v>363</v>
      </c>
      <c r="E459" s="42">
        <f>SmtRes!DO145*SmtRes!AT145</f>
        <v>0.03</v>
      </c>
      <c r="F459" s="42"/>
      <c r="G459" s="42">
        <f>ROUND(E459*G452, 7)</f>
        <v>0.36</v>
      </c>
      <c r="H459" s="44"/>
      <c r="I459" s="43"/>
      <c r="J459" s="44">
        <f>ROUND(SmtRes!AG145/SmtRes!DO145, 2)</f>
        <v>1076.98</v>
      </c>
      <c r="K459" s="43"/>
      <c r="L459" s="44">
        <f>SmtRes!DH145</f>
        <v>387.71</v>
      </c>
      <c r="CE459">
        <v>1</v>
      </c>
    </row>
    <row r="460" spans="1:83" ht="28.5" x14ac:dyDescent="0.2">
      <c r="A460" s="40"/>
      <c r="B460" s="40" t="s">
        <v>366</v>
      </c>
      <c r="C460" s="40" t="s">
        <v>368</v>
      </c>
      <c r="D460" s="41" t="s">
        <v>369</v>
      </c>
      <c r="E460" s="42">
        <v>0.03</v>
      </c>
      <c r="F460" s="42"/>
      <c r="G460" s="42">
        <f>SmtRes!CX146</f>
        <v>0.36</v>
      </c>
      <c r="H460" s="44"/>
      <c r="I460" s="43"/>
      <c r="J460" s="44">
        <f>SmtRes!CZ146</f>
        <v>640.84</v>
      </c>
      <c r="K460" s="43"/>
      <c r="L460" s="44">
        <f>SmtRes!DG146</f>
        <v>230.7</v>
      </c>
    </row>
    <row r="461" spans="1:83" ht="28.5" x14ac:dyDescent="0.2">
      <c r="A461" s="40"/>
      <c r="B461" s="40" t="s">
        <v>370</v>
      </c>
      <c r="C461" s="40" t="s">
        <v>550</v>
      </c>
      <c r="D461" s="41" t="s">
        <v>363</v>
      </c>
      <c r="E461" s="42">
        <f>SmtRes!DO146*SmtRes!AT146</f>
        <v>0.03</v>
      </c>
      <c r="F461" s="42"/>
      <c r="G461" s="42">
        <f>ROUND(E461*G452, 7)</f>
        <v>0.36</v>
      </c>
      <c r="H461" s="44"/>
      <c r="I461" s="43"/>
      <c r="J461" s="44">
        <f>ROUND(SmtRes!AG146/SmtRes!DO146, 2)</f>
        <v>801.75</v>
      </c>
      <c r="K461" s="43"/>
      <c r="L461" s="44">
        <f>SmtRes!DH146</f>
        <v>288.63</v>
      </c>
      <c r="CE461">
        <v>1</v>
      </c>
    </row>
    <row r="462" spans="1:83" ht="15" x14ac:dyDescent="0.2">
      <c r="A462" s="39"/>
      <c r="B462" s="42">
        <v>4</v>
      </c>
      <c r="C462" s="39" t="s">
        <v>562</v>
      </c>
      <c r="D462" s="41"/>
      <c r="E462" s="46"/>
      <c r="F462" s="42"/>
      <c r="G462" s="42"/>
      <c r="H462" s="42"/>
      <c r="I462" s="42"/>
      <c r="J462" s="42"/>
      <c r="K462" s="42"/>
      <c r="L462" s="47">
        <f>SUM(L463:L467)-SUMIF(CE463:CE467, 1, L463:L467)</f>
        <v>3884.84</v>
      </c>
    </row>
    <row r="463" spans="1:83" ht="71.25" x14ac:dyDescent="0.2">
      <c r="A463" s="40"/>
      <c r="B463" s="40" t="s">
        <v>377</v>
      </c>
      <c r="C463" s="40" t="s">
        <v>379</v>
      </c>
      <c r="D463" s="41" t="s">
        <v>36</v>
      </c>
      <c r="E463" s="42">
        <v>26.67</v>
      </c>
      <c r="F463" s="42"/>
      <c r="G463" s="42">
        <f>SmtRes!CX147</f>
        <v>320.04000000000002</v>
      </c>
      <c r="H463" s="44">
        <f>SmtRes!CZ147</f>
        <v>5.87</v>
      </c>
      <c r="I463" s="43">
        <f>SmtRes!AI147</f>
        <v>0.96</v>
      </c>
      <c r="J463" s="44">
        <f>ROUND(H463*I463, 2)</f>
        <v>5.64</v>
      </c>
      <c r="K463" s="43"/>
      <c r="L463" s="44">
        <f>SmtRes!DF147</f>
        <v>1805.03</v>
      </c>
    </row>
    <row r="464" spans="1:83" ht="14.25" x14ac:dyDescent="0.2">
      <c r="A464" s="40"/>
      <c r="B464" s="40" t="s">
        <v>380</v>
      </c>
      <c r="C464" s="40" t="s">
        <v>382</v>
      </c>
      <c r="D464" s="41" t="s">
        <v>99</v>
      </c>
      <c r="E464" s="42">
        <v>1.0499999999999999E-3</v>
      </c>
      <c r="F464" s="42"/>
      <c r="G464" s="42">
        <f>SmtRes!CX148</f>
        <v>1.26E-2</v>
      </c>
      <c r="H464" s="44">
        <f>SmtRes!CZ148</f>
        <v>43821.53</v>
      </c>
      <c r="I464" s="43">
        <f>SmtRes!AI148</f>
        <v>1.31</v>
      </c>
      <c r="J464" s="44">
        <f>ROUND(H464*I464, 2)</f>
        <v>57406.2</v>
      </c>
      <c r="K464" s="43"/>
      <c r="L464" s="44">
        <f>SmtRes!DF148</f>
        <v>723.32</v>
      </c>
    </row>
    <row r="465" spans="1:82" ht="28.5" x14ac:dyDescent="0.2">
      <c r="A465" s="40"/>
      <c r="B465" s="40" t="s">
        <v>383</v>
      </c>
      <c r="C465" s="40" t="s">
        <v>385</v>
      </c>
      <c r="D465" s="41" t="s">
        <v>386</v>
      </c>
      <c r="E465" s="42">
        <v>0.02</v>
      </c>
      <c r="F465" s="42"/>
      <c r="G465" s="42">
        <f>SmtRes!CX149</f>
        <v>0.24</v>
      </c>
      <c r="H465" s="44">
        <f>SmtRes!CZ149</f>
        <v>79.88</v>
      </c>
      <c r="I465" s="43">
        <f>SmtRes!AI149</f>
        <v>1.44</v>
      </c>
      <c r="J465" s="44">
        <f>ROUND(H465*I465, 2)</f>
        <v>115.03</v>
      </c>
      <c r="K465" s="43"/>
      <c r="L465" s="44">
        <f>SmtRes!DF149</f>
        <v>27.61</v>
      </c>
    </row>
    <row r="466" spans="1:82" ht="14.25" x14ac:dyDescent="0.2">
      <c r="A466" s="40"/>
      <c r="B466" s="40" t="s">
        <v>387</v>
      </c>
      <c r="C466" s="40" t="s">
        <v>389</v>
      </c>
      <c r="D466" s="41" t="s">
        <v>390</v>
      </c>
      <c r="E466" s="42">
        <v>0.05</v>
      </c>
      <c r="F466" s="42"/>
      <c r="G466" s="42">
        <f>SmtRes!CX150</f>
        <v>0.6</v>
      </c>
      <c r="H466" s="44">
        <f>SmtRes!CZ150</f>
        <v>1239.94</v>
      </c>
      <c r="I466" s="43">
        <f>SmtRes!AI150</f>
        <v>1.23</v>
      </c>
      <c r="J466" s="44">
        <f>ROUND(H466*I466, 2)</f>
        <v>1525.13</v>
      </c>
      <c r="K466" s="43"/>
      <c r="L466" s="44">
        <f>SmtRes!DF150</f>
        <v>915.08</v>
      </c>
    </row>
    <row r="467" spans="1:82" ht="28.5" x14ac:dyDescent="0.2">
      <c r="A467" s="40"/>
      <c r="B467" s="40" t="s">
        <v>391</v>
      </c>
      <c r="C467" s="48" t="s">
        <v>393</v>
      </c>
      <c r="D467" s="49" t="s">
        <v>394</v>
      </c>
      <c r="E467" s="50">
        <v>1.2200000000000001E-2</v>
      </c>
      <c r="F467" s="50"/>
      <c r="G467" s="50">
        <f>SmtRes!CX151</f>
        <v>0.1464</v>
      </c>
      <c r="H467" s="51">
        <f>SmtRes!CZ151</f>
        <v>2316.7800000000002</v>
      </c>
      <c r="I467" s="52">
        <f>SmtRes!AI151</f>
        <v>1.22</v>
      </c>
      <c r="J467" s="51">
        <f>ROUND(H467*I467, 2)</f>
        <v>2826.47</v>
      </c>
      <c r="K467" s="52"/>
      <c r="L467" s="51">
        <f>SmtRes!DF151</f>
        <v>413.8</v>
      </c>
    </row>
    <row r="468" spans="1:82" ht="15" x14ac:dyDescent="0.2">
      <c r="A468" s="40"/>
      <c r="B468" s="40"/>
      <c r="C468" s="54" t="s">
        <v>552</v>
      </c>
      <c r="D468" s="41"/>
      <c r="E468" s="42"/>
      <c r="F468" s="42"/>
      <c r="G468" s="42"/>
      <c r="H468" s="44"/>
      <c r="I468" s="43"/>
      <c r="J468" s="44"/>
      <c r="K468" s="43"/>
      <c r="L468" s="44">
        <f>L454+L456+L457+L462</f>
        <v>64527.369999999995</v>
      </c>
    </row>
    <row r="469" spans="1:82" ht="57" x14ac:dyDescent="0.2">
      <c r="A469" s="38" t="s">
        <v>628</v>
      </c>
      <c r="B469" s="40" t="str">
        <f>Source!F154</f>
        <v>421/пр_2020_п.75_пп.а</v>
      </c>
      <c r="C469" s="40" t="str">
        <f>Source!G154</f>
        <v>Сметная стоимость вспомогательных ненормируемых материальных ресурсов, не учтенная в сметной норме, 2%</v>
      </c>
      <c r="D469" s="41" t="str">
        <f>Source!H154</f>
        <v>%</v>
      </c>
      <c r="E469" s="42">
        <f>SmtRes!AT152</f>
        <v>2</v>
      </c>
      <c r="F469" s="42"/>
      <c r="G469" s="42">
        <f>Source!I154</f>
        <v>2</v>
      </c>
      <c r="H469" s="44"/>
      <c r="I469" s="43"/>
      <c r="J469" s="44"/>
      <c r="K469" s="43"/>
      <c r="L469" s="44">
        <f>Source!P154</f>
        <v>1183.22</v>
      </c>
      <c r="AD469">
        <f>ROUND((Source!AT154/100)*((ROUND(0*Source!I154, 2)+ROUND(0*Source!I154, 2))), 2)</f>
        <v>0</v>
      </c>
      <c r="AE469">
        <f>ROUND((Source!AU154/100)*((ROUND(0*Source!I154, 2)+ROUND(0*Source!I154, 2))), 2)</f>
        <v>0</v>
      </c>
      <c r="AN469">
        <f>L469</f>
        <v>1183.22</v>
      </c>
      <c r="AW469">
        <f>L469</f>
        <v>1183.22</v>
      </c>
      <c r="AZ469">
        <f>Source!X154</f>
        <v>0</v>
      </c>
      <c r="BA469">
        <f>Source!Y154</f>
        <v>0</v>
      </c>
      <c r="CD469">
        <v>2</v>
      </c>
    </row>
    <row r="470" spans="1:82" ht="14.25" x14ac:dyDescent="0.2">
      <c r="A470" s="40"/>
      <c r="B470" s="40"/>
      <c r="C470" s="40" t="s">
        <v>554</v>
      </c>
      <c r="D470" s="41"/>
      <c r="E470" s="42"/>
      <c r="F470" s="42"/>
      <c r="G470" s="42"/>
      <c r="H470" s="44"/>
      <c r="I470" s="43"/>
      <c r="J470" s="44"/>
      <c r="K470" s="43"/>
      <c r="L470" s="44">
        <f>SUM(AR452:AR473)+SUM(AS452:AS473)+SUM(AT452:AT473)+SUM(AU452:AU473)+SUM(AV452:AV473)</f>
        <v>59837.56</v>
      </c>
    </row>
    <row r="471" spans="1:82" ht="28.5" x14ac:dyDescent="0.2">
      <c r="A471" s="40"/>
      <c r="B471" s="40" t="s">
        <v>27</v>
      </c>
      <c r="C471" s="40" t="s">
        <v>555</v>
      </c>
      <c r="D471" s="41" t="s">
        <v>32</v>
      </c>
      <c r="E471" s="42">
        <f>Source!BZ153</f>
        <v>97</v>
      </c>
      <c r="F471" s="42"/>
      <c r="G471" s="42">
        <f>Source!AT153</f>
        <v>97</v>
      </c>
      <c r="H471" s="44"/>
      <c r="I471" s="43"/>
      <c r="J471" s="44"/>
      <c r="K471" s="43"/>
      <c r="L471" s="44">
        <f>SUM(AZ452:AZ473)</f>
        <v>58042.43</v>
      </c>
    </row>
    <row r="472" spans="1:82" ht="28.5" x14ac:dyDescent="0.2">
      <c r="A472" s="48"/>
      <c r="B472" s="48" t="s">
        <v>28</v>
      </c>
      <c r="C472" s="48" t="s">
        <v>556</v>
      </c>
      <c r="D472" s="49" t="s">
        <v>32</v>
      </c>
      <c r="E472" s="50">
        <f>Source!CA153</f>
        <v>51</v>
      </c>
      <c r="F472" s="50"/>
      <c r="G472" s="50">
        <f>Source!AU153</f>
        <v>51</v>
      </c>
      <c r="H472" s="51"/>
      <c r="I472" s="52"/>
      <c r="J472" s="51"/>
      <c r="K472" s="52"/>
      <c r="L472" s="51">
        <f>SUM(BA452:BA473)</f>
        <v>30517.16</v>
      </c>
    </row>
    <row r="473" spans="1:82" ht="15" x14ac:dyDescent="0.2">
      <c r="C473" s="95" t="s">
        <v>557</v>
      </c>
      <c r="D473" s="95"/>
      <c r="E473" s="95"/>
      <c r="F473" s="95"/>
      <c r="G473" s="95"/>
      <c r="H473" s="95"/>
      <c r="I473" s="96">
        <f>IF(E452&lt;&gt;0,K473/E452, 0)</f>
        <v>12855.848333333333</v>
      </c>
      <c r="J473" s="96"/>
      <c r="K473" s="96">
        <f>L454+L456+L462+L471+L472+L457+SUM(L469:L469)</f>
        <v>154270.18</v>
      </c>
      <c r="L473" s="96"/>
      <c r="AD473">
        <f>ROUND((Source!AT153/100)*((ROUND(SUMIF(SmtRes!AQ143:'SmtRes'!AQ152,"=1",SmtRes!AD143:'SmtRes'!AD152)*Source!I153, 2)+ROUND(SUMIF(SmtRes!AQ143:'SmtRes'!AQ152,"=1",SmtRes!AC143:'SmtRes'!AC152)*Source!I153, 2))), 2)</f>
        <v>30991.85</v>
      </c>
      <c r="AE473">
        <f>ROUND((Source!AU153/100)*((ROUND(SUMIF(SmtRes!AQ143:'SmtRes'!AQ152,"=1",SmtRes!AD143:'SmtRes'!AD152)*Source!I153, 2)+ROUND(SUMIF(SmtRes!AQ143:'SmtRes'!AQ152,"=1",SmtRes!AC143:'SmtRes'!AC152)*Source!I153, 2))), 2)</f>
        <v>16294.68</v>
      </c>
      <c r="AN473" s="53">
        <f>L454+L456+L462+L471+L472+L457</f>
        <v>153086.96</v>
      </c>
      <c r="AO473" s="53">
        <f>L456</f>
        <v>804.97000000000025</v>
      </c>
      <c r="AQ473" t="s">
        <v>558</v>
      </c>
      <c r="AR473" s="53">
        <f>L454</f>
        <v>59161.22</v>
      </c>
      <c r="AT473" s="53">
        <f>L457</f>
        <v>676.33999999999992</v>
      </c>
      <c r="AV473" t="s">
        <v>558</v>
      </c>
      <c r="AW473" s="53">
        <f>L462</f>
        <v>3884.84</v>
      </c>
      <c r="AZ473">
        <f>Source!X153</f>
        <v>58042.43</v>
      </c>
      <c r="BA473">
        <f>Source!Y153</f>
        <v>30517.16</v>
      </c>
      <c r="CD473">
        <v>2</v>
      </c>
    </row>
    <row r="474" spans="1:82" ht="28.5" x14ac:dyDescent="0.2">
      <c r="A474" s="38" t="s">
        <v>244</v>
      </c>
      <c r="B474" s="40" t="str">
        <f>Source!F155</f>
        <v>21.1.01.01-2681</v>
      </c>
      <c r="C474" s="40" t="str">
        <f>Source!G155</f>
        <v>Кабель оптический ОКБ-8(G.652.D)-Т 8 кН</v>
      </c>
      <c r="D474" s="41" t="str">
        <f>Source!H155</f>
        <v>1000 м</v>
      </c>
      <c r="E474" s="42">
        <f>Source!K155</f>
        <v>0.4</v>
      </c>
      <c r="F474" s="42"/>
      <c r="G474" s="42">
        <f>Source!I155</f>
        <v>0.4</v>
      </c>
      <c r="H474" s="44">
        <f>Source!AL155</f>
        <v>94591.48</v>
      </c>
      <c r="I474" s="43">
        <f>IF(Source!BC155&lt;&gt; 0, Source!BC155, 1)</f>
        <v>1.35</v>
      </c>
      <c r="J474" s="44">
        <f>ROUND(H474*I474, 2)</f>
        <v>127698.5</v>
      </c>
      <c r="K474" s="43"/>
      <c r="L474" s="44">
        <f>Source!P155</f>
        <v>51079.4</v>
      </c>
    </row>
    <row r="475" spans="1:82" x14ac:dyDescent="0.2">
      <c r="A475" s="56"/>
      <c r="B475" s="56"/>
      <c r="C475" s="57" t="str">
        <f>"Объем: "&amp;Source!I155&amp;"=400/"&amp;"1000"</f>
        <v>Объем: 0,4=400/1000</v>
      </c>
      <c r="D475" s="56"/>
      <c r="E475" s="56"/>
      <c r="F475" s="56"/>
      <c r="G475" s="56"/>
      <c r="H475" s="56"/>
      <c r="I475" s="56"/>
      <c r="J475" s="56"/>
      <c r="K475" s="56"/>
      <c r="L475" s="56"/>
    </row>
    <row r="476" spans="1:82" ht="15" x14ac:dyDescent="0.2">
      <c r="C476" s="95" t="s">
        <v>557</v>
      </c>
      <c r="D476" s="95"/>
      <c r="E476" s="95"/>
      <c r="F476" s="95"/>
      <c r="G476" s="95"/>
      <c r="H476" s="95"/>
      <c r="I476" s="96">
        <f>IF(E474&lt;&gt;0,K476/E474, 0)</f>
        <v>127698.5</v>
      </c>
      <c r="J476" s="96"/>
      <c r="K476" s="96">
        <f>L474</f>
        <v>51079.4</v>
      </c>
      <c r="L476" s="96"/>
      <c r="AD476">
        <f>ROUND((Source!AT155/100)*((ROUND(ROUND(Source!AO155,2)*Source!I155, 2)+ROUND(ROUND(Source!AN155,2)*Source!I155, 2))), 2)</f>
        <v>0</v>
      </c>
      <c r="AE476">
        <f>ROUND((Source!AU155/100)*((ROUND(ROUND(Source!AO155,2)*Source!I155, 2)+ROUND(ROUND(Source!AN155,2)*Source!I155, 2))), 2)</f>
        <v>0</v>
      </c>
      <c r="AN476" s="53">
        <f>L474</f>
        <v>51079.4</v>
      </c>
      <c r="AO476">
        <f>0</f>
        <v>0</v>
      </c>
      <c r="AQ476" t="s">
        <v>558</v>
      </c>
      <c r="AR476">
        <f>0</f>
        <v>0</v>
      </c>
      <c r="AT476">
        <f>0</f>
        <v>0</v>
      </c>
      <c r="AV476" t="s">
        <v>558</v>
      </c>
      <c r="AW476" s="53">
        <f>L474</f>
        <v>51079.4</v>
      </c>
      <c r="AZ476">
        <f>Source!X155</f>
        <v>0</v>
      </c>
      <c r="BA476">
        <f>Source!Y155</f>
        <v>0</v>
      </c>
      <c r="CD476">
        <v>2</v>
      </c>
    </row>
    <row r="477" spans="1:82" ht="28.5" x14ac:dyDescent="0.2">
      <c r="A477" s="38" t="s">
        <v>245</v>
      </c>
      <c r="B477" s="40" t="str">
        <f>Source!F156</f>
        <v>21.1.04.01-1018</v>
      </c>
      <c r="C477" s="40" t="str">
        <f>Source!G156</f>
        <v>Кабель витая пара F/FTP 4х2х0,64, категория 7A</v>
      </c>
      <c r="D477" s="41" t="str">
        <f>Source!H156</f>
        <v>1000 м</v>
      </c>
      <c r="E477" s="42">
        <f>Source!K156</f>
        <v>0.4</v>
      </c>
      <c r="F477" s="42"/>
      <c r="G477" s="42">
        <f>Source!I156</f>
        <v>0.4</v>
      </c>
      <c r="H477" s="44">
        <f>Source!AL156</f>
        <v>149716.04999999999</v>
      </c>
      <c r="I477" s="43">
        <f>IF(Source!BC156&lt;&gt; 0, Source!BC156, 1)</f>
        <v>1.31</v>
      </c>
      <c r="J477" s="44">
        <f>ROUND(H477*I477, 2)</f>
        <v>196128.03</v>
      </c>
      <c r="K477" s="43"/>
      <c r="L477" s="44">
        <f>Source!P156</f>
        <v>78451.210000000006</v>
      </c>
    </row>
    <row r="478" spans="1:82" x14ac:dyDescent="0.2">
      <c r="A478" s="56"/>
      <c r="B478" s="56"/>
      <c r="C478" s="57" t="str">
        <f>"Объем: "&amp;Source!I156&amp;"=400/"&amp;"1000"</f>
        <v>Объем: 0,4=400/1000</v>
      </c>
      <c r="D478" s="56"/>
      <c r="E478" s="56"/>
      <c r="F478" s="56"/>
      <c r="G478" s="56"/>
      <c r="H478" s="56"/>
      <c r="I478" s="56"/>
      <c r="J478" s="56"/>
      <c r="K478" s="56"/>
      <c r="L478" s="56"/>
    </row>
    <row r="479" spans="1:82" ht="15" x14ac:dyDescent="0.2">
      <c r="C479" s="95" t="s">
        <v>557</v>
      </c>
      <c r="D479" s="95"/>
      <c r="E479" s="95"/>
      <c r="F479" s="95"/>
      <c r="G479" s="95"/>
      <c r="H479" s="95"/>
      <c r="I479" s="96">
        <f>IF(E477&lt;&gt;0,K479/E477, 0)</f>
        <v>196128.02499999999</v>
      </c>
      <c r="J479" s="96"/>
      <c r="K479" s="96">
        <f>L477</f>
        <v>78451.210000000006</v>
      </c>
      <c r="L479" s="96"/>
      <c r="AD479">
        <f>ROUND((Source!AT156/100)*((ROUND(ROUND(Source!AO156,2)*Source!I156, 2)+ROUND(ROUND(Source!AN156,2)*Source!I156, 2))), 2)</f>
        <v>0</v>
      </c>
      <c r="AE479">
        <f>ROUND((Source!AU156/100)*((ROUND(ROUND(Source!AO156,2)*Source!I156, 2)+ROUND(ROUND(Source!AN156,2)*Source!I156, 2))), 2)</f>
        <v>0</v>
      </c>
      <c r="AN479" s="53">
        <f>L477</f>
        <v>78451.210000000006</v>
      </c>
      <c r="AO479">
        <f>0</f>
        <v>0</v>
      </c>
      <c r="AQ479" t="s">
        <v>558</v>
      </c>
      <c r="AR479">
        <f>0</f>
        <v>0</v>
      </c>
      <c r="AT479">
        <f>0</f>
        <v>0</v>
      </c>
      <c r="AV479" t="s">
        <v>558</v>
      </c>
      <c r="AW479" s="53">
        <f>L477</f>
        <v>78451.210000000006</v>
      </c>
      <c r="AZ479">
        <f>Source!X156</f>
        <v>0</v>
      </c>
      <c r="BA479">
        <f>Source!Y156</f>
        <v>0</v>
      </c>
      <c r="CD479">
        <v>2</v>
      </c>
    </row>
    <row r="480" spans="1:82" ht="28.5" x14ac:dyDescent="0.2">
      <c r="A480" s="38" t="s">
        <v>246</v>
      </c>
      <c r="B480" s="40" t="str">
        <f>Source!F157</f>
        <v>21.1.06.10-0529</v>
      </c>
      <c r="C480" s="40" t="str">
        <f>Source!G157</f>
        <v>Кабель силовой с медными жилами ВВГнг(A) 3х2,5ок(N, PE)-1000</v>
      </c>
      <c r="D480" s="41" t="str">
        <f>Source!H157</f>
        <v>1000 м</v>
      </c>
      <c r="E480" s="42">
        <f>Source!K157</f>
        <v>0.4</v>
      </c>
      <c r="F480" s="42"/>
      <c r="G480" s="42">
        <f>Source!I157</f>
        <v>0.4</v>
      </c>
      <c r="H480" s="44">
        <f>Source!AL157</f>
        <v>81243.09</v>
      </c>
      <c r="I480" s="43">
        <f>IF(Source!BC157&lt;&gt; 0, Source!BC157, 1)</f>
        <v>1.08</v>
      </c>
      <c r="J480" s="44">
        <f>ROUND(H480*I480, 2)</f>
        <v>87742.54</v>
      </c>
      <c r="K480" s="43"/>
      <c r="L480" s="44">
        <f>Source!P157</f>
        <v>35097.019999999997</v>
      </c>
    </row>
    <row r="481" spans="1:82" x14ac:dyDescent="0.2">
      <c r="A481" s="56"/>
      <c r="B481" s="56"/>
      <c r="C481" s="57" t="str">
        <f>"Объем: "&amp;Source!I157&amp;"=400/"&amp;"1000"</f>
        <v>Объем: 0,4=400/1000</v>
      </c>
      <c r="D481" s="56"/>
      <c r="E481" s="56"/>
      <c r="F481" s="56"/>
      <c r="G481" s="56"/>
      <c r="H481" s="56"/>
      <c r="I481" s="56"/>
      <c r="J481" s="56"/>
      <c r="K481" s="56"/>
      <c r="L481" s="56"/>
    </row>
    <row r="482" spans="1:82" ht="15" x14ac:dyDescent="0.2">
      <c r="C482" s="95" t="s">
        <v>557</v>
      </c>
      <c r="D482" s="95"/>
      <c r="E482" s="95"/>
      <c r="F482" s="95"/>
      <c r="G482" s="95"/>
      <c r="H482" s="95"/>
      <c r="I482" s="96">
        <f>IF(E480&lt;&gt;0,K482/E480, 0)</f>
        <v>87742.549999999988</v>
      </c>
      <c r="J482" s="96"/>
      <c r="K482" s="96">
        <f>L480</f>
        <v>35097.019999999997</v>
      </c>
      <c r="L482" s="96"/>
      <c r="AD482">
        <f>ROUND((Source!AT157/100)*((ROUND(ROUND(Source!AO157,2)*Source!I157, 2)+ROUND(ROUND(Source!AN157,2)*Source!I157, 2))), 2)</f>
        <v>0</v>
      </c>
      <c r="AE482">
        <f>ROUND((Source!AU157/100)*((ROUND(ROUND(Source!AO157,2)*Source!I157, 2)+ROUND(ROUND(Source!AN157,2)*Source!I157, 2))), 2)</f>
        <v>0</v>
      </c>
      <c r="AN482" s="53">
        <f>L480</f>
        <v>35097.019999999997</v>
      </c>
      <c r="AO482">
        <f>0</f>
        <v>0</v>
      </c>
      <c r="AQ482" t="s">
        <v>558</v>
      </c>
      <c r="AR482">
        <f>0</f>
        <v>0</v>
      </c>
      <c r="AT482">
        <f>0</f>
        <v>0</v>
      </c>
      <c r="AV482" t="s">
        <v>558</v>
      </c>
      <c r="AW482" s="53">
        <f>L480</f>
        <v>35097.019999999997</v>
      </c>
      <c r="AZ482">
        <f>Source!X157</f>
        <v>0</v>
      </c>
      <c r="BA482">
        <f>Source!Y157</f>
        <v>0</v>
      </c>
      <c r="CD482">
        <v>2</v>
      </c>
    </row>
    <row r="484" spans="1:82" ht="15" x14ac:dyDescent="0.2">
      <c r="A484" s="67"/>
      <c r="B484" s="68"/>
      <c r="C484" s="92" t="s">
        <v>586</v>
      </c>
      <c r="D484" s="92"/>
      <c r="E484" s="92"/>
      <c r="F484" s="92"/>
      <c r="G484" s="92"/>
      <c r="H484" s="92"/>
      <c r="I484" s="47"/>
      <c r="J484" s="67"/>
      <c r="K484" s="69"/>
      <c r="L484" s="47">
        <f>L486+L487+L493+L497</f>
        <v>298062.82999999507</v>
      </c>
    </row>
    <row r="485" spans="1:82" ht="14.25" x14ac:dyDescent="0.2">
      <c r="A485" s="55"/>
      <c r="B485" s="66"/>
      <c r="C485" s="93" t="s">
        <v>587</v>
      </c>
      <c r="D485" s="89"/>
      <c r="E485" s="89"/>
      <c r="F485" s="89"/>
      <c r="G485" s="89"/>
      <c r="H485" s="89"/>
      <c r="I485" s="44"/>
      <c r="J485" s="55"/>
      <c r="K485" s="42"/>
      <c r="L485" s="44"/>
    </row>
    <row r="486" spans="1:82" ht="14.25" x14ac:dyDescent="0.2">
      <c r="A486" s="55"/>
      <c r="B486" s="66"/>
      <c r="C486" s="89" t="s">
        <v>588</v>
      </c>
      <c r="D486" s="89"/>
      <c r="E486" s="89"/>
      <c r="F486" s="89"/>
      <c r="G486" s="89"/>
      <c r="H486" s="89"/>
      <c r="I486" s="44"/>
      <c r="J486" s="55"/>
      <c r="K486" s="42"/>
      <c r="L486" s="44">
        <f>SUM(AR399:AR482)</f>
        <v>117436.12</v>
      </c>
    </row>
    <row r="487" spans="1:82" ht="14.25" hidden="1" x14ac:dyDescent="0.2">
      <c r="A487" s="55"/>
      <c r="B487" s="66"/>
      <c r="C487" s="89" t="s">
        <v>589</v>
      </c>
      <c r="D487" s="89"/>
      <c r="E487" s="89"/>
      <c r="F487" s="89"/>
      <c r="G487" s="89"/>
      <c r="H487" s="89"/>
      <c r="I487" s="44"/>
      <c r="J487" s="55"/>
      <c r="K487" s="42"/>
      <c r="L487" s="44">
        <f>L489+L492+L491</f>
        <v>2892.24</v>
      </c>
    </row>
    <row r="488" spans="1:82" ht="14.25" hidden="1" x14ac:dyDescent="0.2">
      <c r="A488" s="55"/>
      <c r="B488" s="66"/>
      <c r="C488" s="93" t="s">
        <v>590</v>
      </c>
      <c r="D488" s="89"/>
      <c r="E488" s="89"/>
      <c r="F488" s="89"/>
      <c r="G488" s="89"/>
      <c r="H488" s="89"/>
      <c r="I488" s="44"/>
      <c r="J488" s="55"/>
      <c r="K488" s="42"/>
      <c r="L488" s="44"/>
    </row>
    <row r="489" spans="1:82" ht="14.25" x14ac:dyDescent="0.2">
      <c r="A489" s="55"/>
      <c r="B489" s="66"/>
      <c r="C489" s="89" t="s">
        <v>589</v>
      </c>
      <c r="D489" s="89"/>
      <c r="E489" s="89"/>
      <c r="F489" s="89"/>
      <c r="G489" s="89"/>
      <c r="H489" s="89"/>
      <c r="I489" s="44"/>
      <c r="J489" s="55"/>
      <c r="K489" s="42"/>
      <c r="L489" s="44">
        <f>SUM(AO399:AO482)</f>
        <v>1686.2700000000002</v>
      </c>
    </row>
    <row r="490" spans="1:82" ht="14.25" hidden="1" x14ac:dyDescent="0.2">
      <c r="A490" s="55"/>
      <c r="B490" s="66"/>
      <c r="C490" s="93" t="s">
        <v>591</v>
      </c>
      <c r="D490" s="89"/>
      <c r="E490" s="89"/>
      <c r="F490" s="89"/>
      <c r="G490" s="89"/>
      <c r="H490" s="89"/>
      <c r="I490" s="44"/>
      <c r="J490" s="55"/>
      <c r="K490" s="42"/>
      <c r="L490" s="44"/>
    </row>
    <row r="491" spans="1:82" ht="14.25" x14ac:dyDescent="0.2">
      <c r="A491" s="55"/>
      <c r="B491" s="66"/>
      <c r="C491" s="89" t="s">
        <v>611</v>
      </c>
      <c r="D491" s="89"/>
      <c r="E491" s="89"/>
      <c r="F491" s="89"/>
      <c r="G491" s="89"/>
      <c r="H491" s="89"/>
      <c r="I491" s="44"/>
      <c r="J491" s="55"/>
      <c r="K491" s="42"/>
      <c r="L491" s="44">
        <f>SUM(AT399:AT482)</f>
        <v>1205.9699999999998</v>
      </c>
    </row>
    <row r="492" spans="1:82" ht="14.25" hidden="1" x14ac:dyDescent="0.2">
      <c r="A492" s="55"/>
      <c r="B492" s="66"/>
      <c r="C492" s="89" t="s">
        <v>592</v>
      </c>
      <c r="D492" s="89"/>
      <c r="E492" s="89"/>
      <c r="F492" s="89"/>
      <c r="G492" s="89"/>
      <c r="H492" s="89"/>
      <c r="I492" s="44"/>
      <c r="J492" s="55"/>
      <c r="K492" s="42"/>
      <c r="L492" s="44">
        <f>SUM(AV399:AV482)</f>
        <v>0</v>
      </c>
    </row>
    <row r="493" spans="1:82" ht="14.25" x14ac:dyDescent="0.2">
      <c r="A493" s="55"/>
      <c r="B493" s="66"/>
      <c r="C493" s="89" t="s">
        <v>593</v>
      </c>
      <c r="D493" s="89"/>
      <c r="E493" s="89"/>
      <c r="F493" s="89"/>
      <c r="G493" s="89"/>
      <c r="H493" s="89"/>
      <c r="I493" s="44"/>
      <c r="J493" s="55"/>
      <c r="K493" s="42"/>
      <c r="L493" s="44">
        <f>L495+L496</f>
        <v>177734.46999999508</v>
      </c>
    </row>
    <row r="494" spans="1:82" ht="14.25" x14ac:dyDescent="0.2">
      <c r="A494" s="55"/>
      <c r="B494" s="66"/>
      <c r="C494" s="93" t="s">
        <v>590</v>
      </c>
      <c r="D494" s="89"/>
      <c r="E494" s="89"/>
      <c r="F494" s="89"/>
      <c r="G494" s="89"/>
      <c r="H494" s="89"/>
      <c r="I494" s="44"/>
      <c r="J494" s="55"/>
      <c r="K494" s="42"/>
      <c r="L494" s="44"/>
    </row>
    <row r="495" spans="1:82" ht="14.25" x14ac:dyDescent="0.2">
      <c r="A495" s="55"/>
      <c r="B495" s="66"/>
      <c r="C495" s="89" t="s">
        <v>594</v>
      </c>
      <c r="D495" s="89"/>
      <c r="E495" s="89"/>
      <c r="F495" s="89"/>
      <c r="G495" s="89"/>
      <c r="H495" s="89"/>
      <c r="I495" s="44"/>
      <c r="J495" s="55"/>
      <c r="K495" s="42"/>
      <c r="L495" s="44">
        <f>SUM(AW399:AW482)-SUM(BK399:BK482)</f>
        <v>177734.46999999508</v>
      </c>
    </row>
    <row r="496" spans="1:82" ht="14.25" hidden="1" x14ac:dyDescent="0.2">
      <c r="A496" s="55"/>
      <c r="B496" s="66"/>
      <c r="C496" s="89" t="s">
        <v>595</v>
      </c>
      <c r="D496" s="89"/>
      <c r="E496" s="89"/>
      <c r="F496" s="89"/>
      <c r="G496" s="89"/>
      <c r="H496" s="89"/>
      <c r="I496" s="44"/>
      <c r="J496" s="55"/>
      <c r="K496" s="42"/>
      <c r="L496" s="44">
        <f>SUM(BC399:BC482)</f>
        <v>0</v>
      </c>
    </row>
    <row r="497" spans="1:12" ht="14.25" hidden="1" x14ac:dyDescent="0.2">
      <c r="A497" s="55"/>
      <c r="B497" s="66"/>
      <c r="C497" s="89" t="s">
        <v>596</v>
      </c>
      <c r="D497" s="89"/>
      <c r="E497" s="89"/>
      <c r="F497" s="89"/>
      <c r="G497" s="89"/>
      <c r="H497" s="89"/>
      <c r="I497" s="44"/>
      <c r="J497" s="55"/>
      <c r="K497" s="42"/>
      <c r="L497" s="44">
        <f>SUM(BB399:BB482)</f>
        <v>0</v>
      </c>
    </row>
    <row r="498" spans="1:12" ht="14.25" x14ac:dyDescent="0.2">
      <c r="A498" s="55"/>
      <c r="B498" s="66"/>
      <c r="C498" s="89" t="s">
        <v>597</v>
      </c>
      <c r="D498" s="89"/>
      <c r="E498" s="89"/>
      <c r="F498" s="89"/>
      <c r="G498" s="89"/>
      <c r="H498" s="89"/>
      <c r="I498" s="44"/>
      <c r="J498" s="55"/>
      <c r="K498" s="42"/>
      <c r="L498" s="44">
        <f>SUM(AR399:AR482)+SUM(AT399:AT482)+SUM(AV399:AV482)</f>
        <v>118642.09</v>
      </c>
    </row>
    <row r="499" spans="1:12" ht="14.25" x14ac:dyDescent="0.2">
      <c r="A499" s="55"/>
      <c r="B499" s="66"/>
      <c r="C499" s="89" t="s">
        <v>598</v>
      </c>
      <c r="D499" s="89"/>
      <c r="E499" s="89"/>
      <c r="F499" s="89"/>
      <c r="G499" s="89"/>
      <c r="H499" s="89"/>
      <c r="I499" s="44"/>
      <c r="J499" s="55"/>
      <c r="K499" s="42"/>
      <c r="L499" s="44">
        <f>SUM(AZ399:AZ482)</f>
        <v>114199.81</v>
      </c>
    </row>
    <row r="500" spans="1:12" ht="14.25" x14ac:dyDescent="0.2">
      <c r="A500" s="55"/>
      <c r="B500" s="66"/>
      <c r="C500" s="89" t="s">
        <v>599</v>
      </c>
      <c r="D500" s="89"/>
      <c r="E500" s="89"/>
      <c r="F500" s="89"/>
      <c r="G500" s="89"/>
      <c r="H500" s="89"/>
      <c r="I500" s="44"/>
      <c r="J500" s="55"/>
      <c r="K500" s="42"/>
      <c r="L500" s="44">
        <f>SUM(BA399:BA482)</f>
        <v>59876.759999999995</v>
      </c>
    </row>
    <row r="501" spans="1:12" ht="14.25" x14ac:dyDescent="0.2">
      <c r="A501" s="55"/>
      <c r="B501" s="66"/>
      <c r="C501" s="89" t="s">
        <v>600</v>
      </c>
      <c r="D501" s="89"/>
      <c r="E501" s="89"/>
      <c r="F501" s="89"/>
      <c r="G501" s="89"/>
      <c r="H501" s="89"/>
      <c r="I501" s="44"/>
      <c r="J501" s="55"/>
      <c r="K501" s="42"/>
      <c r="L501" s="44">
        <f>L503+L504</f>
        <v>19439496.559999999</v>
      </c>
    </row>
    <row r="502" spans="1:12" ht="14.25" x14ac:dyDescent="0.2">
      <c r="A502" s="55"/>
      <c r="B502" s="66"/>
      <c r="C502" s="93" t="s">
        <v>587</v>
      </c>
      <c r="D502" s="89"/>
      <c r="E502" s="89"/>
      <c r="F502" s="89"/>
      <c r="G502" s="89"/>
      <c r="H502" s="89"/>
      <c r="I502" s="44"/>
      <c r="J502" s="55"/>
      <c r="K502" s="42"/>
      <c r="L502" s="44"/>
    </row>
    <row r="503" spans="1:12" ht="14.25" x14ac:dyDescent="0.2">
      <c r="A503" s="55"/>
      <c r="B503" s="66"/>
      <c r="C503" s="89" t="s">
        <v>601</v>
      </c>
      <c r="D503" s="89"/>
      <c r="E503" s="89"/>
      <c r="F503" s="89"/>
      <c r="G503" s="89"/>
      <c r="H503" s="89"/>
      <c r="I503" s="44"/>
      <c r="J503" s="55"/>
      <c r="K503" s="42"/>
      <c r="L503" s="44">
        <f>SUM(BK399:BK482)</f>
        <v>19439496.559999999</v>
      </c>
    </row>
    <row r="504" spans="1:12" ht="14.25" hidden="1" x14ac:dyDescent="0.2">
      <c r="A504" s="55"/>
      <c r="B504" s="66"/>
      <c r="C504" s="89" t="s">
        <v>602</v>
      </c>
      <c r="D504" s="89"/>
      <c r="E504" s="89"/>
      <c r="F504" s="89"/>
      <c r="G504" s="89"/>
      <c r="H504" s="89"/>
      <c r="I504" s="44"/>
      <c r="J504" s="55"/>
      <c r="K504" s="42"/>
      <c r="L504" s="44">
        <f>SUM(BD399:BD482)</f>
        <v>0</v>
      </c>
    </row>
    <row r="505" spans="1:12" ht="14.25" hidden="1" x14ac:dyDescent="0.2">
      <c r="A505" s="55"/>
      <c r="B505" s="66"/>
      <c r="C505" s="89" t="s">
        <v>603</v>
      </c>
      <c r="D505" s="89"/>
      <c r="E505" s="89"/>
      <c r="F505" s="89"/>
      <c r="G505" s="89"/>
      <c r="H505" s="89"/>
      <c r="I505" s="44"/>
      <c r="J505" s="55"/>
      <c r="K505" s="42"/>
      <c r="L505" s="44"/>
    </row>
    <row r="506" spans="1:12" ht="14.25" hidden="1" x14ac:dyDescent="0.2">
      <c r="A506" s="55"/>
      <c r="B506" s="66"/>
      <c r="C506" s="89" t="s">
        <v>603</v>
      </c>
      <c r="D506" s="89"/>
      <c r="E506" s="89"/>
      <c r="F506" s="89"/>
      <c r="G506" s="89"/>
      <c r="H506" s="89"/>
      <c r="I506" s="44"/>
      <c r="J506" s="55"/>
      <c r="K506" s="42"/>
      <c r="L506" s="44">
        <f>SUM(BQ399:BQ482)</f>
        <v>0</v>
      </c>
    </row>
    <row r="507" spans="1:12" ht="14.25" hidden="1" x14ac:dyDescent="0.2">
      <c r="A507" s="55"/>
      <c r="B507" s="66"/>
      <c r="C507" s="89" t="s">
        <v>604</v>
      </c>
      <c r="D507" s="89"/>
      <c r="E507" s="89"/>
      <c r="F507" s="89"/>
      <c r="G507" s="89"/>
      <c r="H507" s="89"/>
      <c r="I507" s="44"/>
      <c r="J507" s="55"/>
      <c r="K507" s="42"/>
      <c r="L507" s="44">
        <f>SUM(BO399:BO482)</f>
        <v>0</v>
      </c>
    </row>
    <row r="508" spans="1:12" ht="15" x14ac:dyDescent="0.2">
      <c r="A508" s="67"/>
      <c r="B508" s="68"/>
      <c r="C508" s="92" t="s">
        <v>605</v>
      </c>
      <c r="D508" s="92"/>
      <c r="E508" s="92"/>
      <c r="F508" s="92"/>
      <c r="G508" s="92"/>
      <c r="H508" s="92"/>
      <c r="I508" s="47"/>
      <c r="J508" s="67"/>
      <c r="K508" s="69"/>
      <c r="L508" s="47">
        <f>L484+L499+L500+L501+L506+L507</f>
        <v>19911635.959999993</v>
      </c>
    </row>
    <row r="509" spans="1:12" ht="14.25" x14ac:dyDescent="0.2">
      <c r="A509" s="55"/>
      <c r="B509" s="66"/>
      <c r="C509" s="93" t="s">
        <v>606</v>
      </c>
      <c r="D509" s="89"/>
      <c r="E509" s="89"/>
      <c r="F509" s="89"/>
      <c r="G509" s="89"/>
      <c r="H509" s="89"/>
      <c r="I509" s="44"/>
      <c r="J509" s="55"/>
      <c r="K509" s="42"/>
      <c r="L509" s="44"/>
    </row>
    <row r="510" spans="1:12" ht="14.25" hidden="1" x14ac:dyDescent="0.2">
      <c r="A510" s="55"/>
      <c r="B510" s="66"/>
      <c r="C510" s="89" t="s">
        <v>607</v>
      </c>
      <c r="D510" s="89"/>
      <c r="E510" s="89"/>
      <c r="F510" s="89"/>
      <c r="G510" s="89"/>
      <c r="H510" s="89"/>
      <c r="I510" s="44"/>
      <c r="J510" s="55"/>
      <c r="K510" s="42"/>
      <c r="L510" s="44">
        <f>SUM(AX399:AX482)</f>
        <v>0</v>
      </c>
    </row>
    <row r="511" spans="1:12" ht="14.25" x14ac:dyDescent="0.2">
      <c r="A511" s="55"/>
      <c r="B511" s="66"/>
      <c r="C511" s="89" t="s">
        <v>608</v>
      </c>
      <c r="D511" s="89"/>
      <c r="E511" s="89"/>
      <c r="F511" s="89"/>
      <c r="G511" s="89"/>
      <c r="H511" s="89"/>
      <c r="I511" s="44"/>
      <c r="J511" s="55"/>
      <c r="K511" s="42"/>
      <c r="L511" s="44">
        <f>SUM(AY399:AY482)</f>
        <v>19439496.559999999</v>
      </c>
    </row>
    <row r="512" spans="1:12" ht="14.25" x14ac:dyDescent="0.2">
      <c r="A512" s="55"/>
      <c r="B512" s="66"/>
      <c r="C512" s="89" t="s">
        <v>609</v>
      </c>
      <c r="D512" s="89"/>
      <c r="E512" s="89"/>
      <c r="F512" s="90"/>
      <c r="G512" s="46">
        <f>Source!F181</f>
        <v>154.4</v>
      </c>
      <c r="H512" s="55"/>
      <c r="I512" s="55"/>
      <c r="J512" s="55"/>
      <c r="K512" s="55"/>
      <c r="L512" s="55"/>
    </row>
    <row r="513" spans="1:83" ht="14.25" x14ac:dyDescent="0.2">
      <c r="A513" s="55"/>
      <c r="B513" s="66"/>
      <c r="C513" s="89" t="s">
        <v>610</v>
      </c>
      <c r="D513" s="89"/>
      <c r="E513" s="89"/>
      <c r="F513" s="90"/>
      <c r="G513" s="46">
        <f>Source!F182</f>
        <v>1.3</v>
      </c>
      <c r="H513" s="55"/>
      <c r="I513" s="55"/>
      <c r="J513" s="55"/>
      <c r="K513" s="55"/>
      <c r="L513" s="55"/>
    </row>
    <row r="516" spans="1:83" ht="16.5" x14ac:dyDescent="0.2">
      <c r="A516" s="99" t="s">
        <v>629</v>
      </c>
      <c r="B516" s="99"/>
      <c r="C516" s="99"/>
      <c r="D516" s="99"/>
      <c r="E516" s="99"/>
      <c r="F516" s="99"/>
      <c r="G516" s="99"/>
      <c r="H516" s="99"/>
      <c r="I516" s="99"/>
      <c r="J516" s="99"/>
      <c r="K516" s="99"/>
      <c r="L516" s="99"/>
    </row>
    <row r="517" spans="1:83" ht="71.25" x14ac:dyDescent="0.2">
      <c r="A517" s="38" t="s">
        <v>248</v>
      </c>
      <c r="B517" s="40" t="s">
        <v>630</v>
      </c>
      <c r="C517" s="40" t="str">
        <f>Source!G193</f>
        <v>Система бесперебойного электропитания с литий-ионной аккумуляторной батареей, номинальная мощность до: 80 кВт, общим весом до 1000 кг</v>
      </c>
      <c r="D517" s="41" t="str">
        <f>Source!H193</f>
        <v>КОМПЛ</v>
      </c>
      <c r="E517" s="42">
        <f>Source!K193</f>
        <v>1</v>
      </c>
      <c r="F517" s="42"/>
      <c r="G517" s="42">
        <f>Source!I193</f>
        <v>1</v>
      </c>
      <c r="H517" s="44"/>
      <c r="I517" s="43"/>
      <c r="J517" s="44"/>
      <c r="K517" s="43"/>
      <c r="L517" s="44"/>
    </row>
    <row r="518" spans="1:83" ht="15" x14ac:dyDescent="0.2">
      <c r="A518" s="39"/>
      <c r="B518" s="42">
        <v>1</v>
      </c>
      <c r="C518" s="39" t="s">
        <v>548</v>
      </c>
      <c r="D518" s="41" t="s">
        <v>363</v>
      </c>
      <c r="E518" s="46"/>
      <c r="F518" s="42"/>
      <c r="G518" s="42">
        <f>Source!U193</f>
        <v>25.53</v>
      </c>
      <c r="H518" s="42"/>
      <c r="I518" s="42"/>
      <c r="J518" s="42"/>
      <c r="K518" s="42"/>
      <c r="L518" s="47">
        <f>SUM(L519:L519)-SUMIF(CE519:CE519, 1, L519:L519)</f>
        <v>20010.41</v>
      </c>
    </row>
    <row r="519" spans="1:83" ht="14.25" x14ac:dyDescent="0.2">
      <c r="A519" s="40"/>
      <c r="B519" s="40" t="s">
        <v>371</v>
      </c>
      <c r="C519" s="40" t="s">
        <v>372</v>
      </c>
      <c r="D519" s="41" t="s">
        <v>363</v>
      </c>
      <c r="E519" s="42">
        <v>25.53</v>
      </c>
      <c r="F519" s="42"/>
      <c r="G519" s="42">
        <f>SmtRes!CX153</f>
        <v>25.53</v>
      </c>
      <c r="H519" s="44"/>
      <c r="I519" s="43"/>
      <c r="J519" s="44">
        <f>SmtRes!CZ153</f>
        <v>783.8</v>
      </c>
      <c r="K519" s="43"/>
      <c r="L519" s="44">
        <f>SmtRes!DI153</f>
        <v>20010.41</v>
      </c>
    </row>
    <row r="520" spans="1:83" ht="15" x14ac:dyDescent="0.2">
      <c r="A520" s="39"/>
      <c r="B520" s="42">
        <v>2</v>
      </c>
      <c r="C520" s="39" t="s">
        <v>549</v>
      </c>
      <c r="D520" s="41"/>
      <c r="E520" s="46"/>
      <c r="F520" s="42"/>
      <c r="G520" s="42"/>
      <c r="H520" s="42"/>
      <c r="I520" s="42"/>
      <c r="J520" s="42"/>
      <c r="K520" s="42"/>
      <c r="L520" s="47">
        <f>SUM(L521:L525)-SUMIF(CE521:CE525, 1, L521:L525)</f>
        <v>1142.9899999999998</v>
      </c>
    </row>
    <row r="521" spans="1:83" ht="15" x14ac:dyDescent="0.2">
      <c r="A521" s="39"/>
      <c r="B521" s="42"/>
      <c r="C521" s="39" t="s">
        <v>551</v>
      </c>
      <c r="D521" s="41" t="s">
        <v>363</v>
      </c>
      <c r="E521" s="46"/>
      <c r="F521" s="42"/>
      <c r="G521" s="42">
        <f>Source!V193</f>
        <v>1.26</v>
      </c>
      <c r="H521" s="42"/>
      <c r="I521" s="42"/>
      <c r="J521" s="42"/>
      <c r="K521" s="42"/>
      <c r="L521" s="47">
        <f>SUMIF(CE522:CE525, 1, L522:L525)</f>
        <v>996.74</v>
      </c>
      <c r="CE521">
        <v>1</v>
      </c>
    </row>
    <row r="522" spans="1:83" ht="42.75" x14ac:dyDescent="0.2">
      <c r="A522" s="40"/>
      <c r="B522" s="40" t="s">
        <v>484</v>
      </c>
      <c r="C522" s="40" t="s">
        <v>486</v>
      </c>
      <c r="D522" s="41" t="s">
        <v>369</v>
      </c>
      <c r="E522" s="42">
        <v>0.15</v>
      </c>
      <c r="F522" s="42"/>
      <c r="G522" s="42">
        <f>SmtRes!CX155</f>
        <v>0.15</v>
      </c>
      <c r="H522" s="44">
        <f>SmtRes!CZ155</f>
        <v>21.01</v>
      </c>
      <c r="I522" s="43">
        <f>SmtRes!AJ155</f>
        <v>1.34</v>
      </c>
      <c r="J522" s="44">
        <f>ROUND(H522*I522, 2)</f>
        <v>28.15</v>
      </c>
      <c r="K522" s="43"/>
      <c r="L522" s="44">
        <f>SmtRes!DG155</f>
        <v>4.22</v>
      </c>
    </row>
    <row r="523" spans="1:83" ht="28.5" x14ac:dyDescent="0.2">
      <c r="A523" s="40"/>
      <c r="B523" s="40" t="s">
        <v>487</v>
      </c>
      <c r="C523" s="40" t="s">
        <v>631</v>
      </c>
      <c r="D523" s="41" t="s">
        <v>363</v>
      </c>
      <c r="E523" s="42">
        <f>SmtRes!DO155*SmtRes!AT155</f>
        <v>0.15</v>
      </c>
      <c r="F523" s="42"/>
      <c r="G523" s="42">
        <f>ROUND(E523*G517, 7)</f>
        <v>0.15</v>
      </c>
      <c r="H523" s="44"/>
      <c r="I523" s="43"/>
      <c r="J523" s="44">
        <f>ROUND(SmtRes!AG155/SmtRes!DO155, 2)</f>
        <v>712</v>
      </c>
      <c r="K523" s="43"/>
      <c r="L523" s="44">
        <f>SmtRes!DH155</f>
        <v>106.8</v>
      </c>
      <c r="CE523">
        <v>1</v>
      </c>
    </row>
    <row r="524" spans="1:83" ht="42.75" x14ac:dyDescent="0.2">
      <c r="A524" s="40"/>
      <c r="B524" s="40" t="s">
        <v>488</v>
      </c>
      <c r="C524" s="40" t="s">
        <v>490</v>
      </c>
      <c r="D524" s="41" t="s">
        <v>369</v>
      </c>
      <c r="E524" s="42">
        <v>1.1100000000000001</v>
      </c>
      <c r="F524" s="42"/>
      <c r="G524" s="42">
        <f>SmtRes!CX156</f>
        <v>1.1100000000000001</v>
      </c>
      <c r="H524" s="44">
        <f>SmtRes!CZ156</f>
        <v>789.17</v>
      </c>
      <c r="I524" s="43">
        <f>SmtRes!AJ156</f>
        <v>1.3</v>
      </c>
      <c r="J524" s="44">
        <f>ROUND(H524*I524, 2)</f>
        <v>1025.92</v>
      </c>
      <c r="K524" s="43"/>
      <c r="L524" s="44">
        <f>SmtRes!DG156</f>
        <v>1138.77</v>
      </c>
    </row>
    <row r="525" spans="1:83" ht="28.5" x14ac:dyDescent="0.2">
      <c r="A525" s="40"/>
      <c r="B525" s="40" t="s">
        <v>370</v>
      </c>
      <c r="C525" s="40" t="s">
        <v>550</v>
      </c>
      <c r="D525" s="41" t="s">
        <v>363</v>
      </c>
      <c r="E525" s="42">
        <f>SmtRes!DO156*SmtRes!AT156</f>
        <v>1.1100000000000001</v>
      </c>
      <c r="F525" s="42"/>
      <c r="G525" s="42">
        <f>ROUND(E525*G517, 7)</f>
        <v>1.1100000000000001</v>
      </c>
      <c r="H525" s="44"/>
      <c r="I525" s="43"/>
      <c r="J525" s="44">
        <f>ROUND(SmtRes!AG156/SmtRes!DO156, 2)</f>
        <v>801.75</v>
      </c>
      <c r="K525" s="43"/>
      <c r="L525" s="44">
        <f>SmtRes!DH156</f>
        <v>889.94</v>
      </c>
      <c r="CE525">
        <v>1</v>
      </c>
    </row>
    <row r="526" spans="1:83" ht="15" x14ac:dyDescent="0.2">
      <c r="A526" s="39"/>
      <c r="B526" s="42">
        <v>4</v>
      </c>
      <c r="C526" s="39" t="s">
        <v>562</v>
      </c>
      <c r="D526" s="41"/>
      <c r="E526" s="46"/>
      <c r="F526" s="42"/>
      <c r="G526" s="42"/>
      <c r="H526" s="42"/>
      <c r="I526" s="42"/>
      <c r="J526" s="42"/>
      <c r="K526" s="42"/>
      <c r="L526" s="47">
        <f>SUM(L527:L527)-SUMIF(CE527:CE527, 1, L527:L527)</f>
        <v>0.51</v>
      </c>
    </row>
    <row r="527" spans="1:83" ht="14.25" x14ac:dyDescent="0.2">
      <c r="A527" s="40"/>
      <c r="B527" s="40" t="s">
        <v>477</v>
      </c>
      <c r="C527" s="48" t="s">
        <v>479</v>
      </c>
      <c r="D527" s="49" t="s">
        <v>480</v>
      </c>
      <c r="E527" s="50">
        <v>7.2800000000000004E-2</v>
      </c>
      <c r="F527" s="50"/>
      <c r="G527" s="50">
        <f>SmtRes!CX157</f>
        <v>7.2800000000000004E-2</v>
      </c>
      <c r="H527" s="51"/>
      <c r="I527" s="52"/>
      <c r="J527" s="51">
        <f>SmtRes!CZ157</f>
        <v>7</v>
      </c>
      <c r="K527" s="52"/>
      <c r="L527" s="51">
        <f>SmtRes!DF157</f>
        <v>0.51</v>
      </c>
    </row>
    <row r="528" spans="1:83" ht="15" x14ac:dyDescent="0.2">
      <c r="A528" s="40"/>
      <c r="B528" s="40"/>
      <c r="C528" s="54" t="s">
        <v>552</v>
      </c>
      <c r="D528" s="41"/>
      <c r="E528" s="42"/>
      <c r="F528" s="42"/>
      <c r="G528" s="42"/>
      <c r="H528" s="44"/>
      <c r="I528" s="43"/>
      <c r="J528" s="44"/>
      <c r="K528" s="43"/>
      <c r="L528" s="44">
        <f>L518+L520+L521+L526</f>
        <v>22150.65</v>
      </c>
    </row>
    <row r="529" spans="1:83" ht="57" x14ac:dyDescent="0.2">
      <c r="A529" s="38" t="s">
        <v>632</v>
      </c>
      <c r="B529" s="40" t="str">
        <f>Source!F194</f>
        <v>421/пр_2020_п.75_пп.а</v>
      </c>
      <c r="C529" s="40" t="str">
        <f>Source!G194</f>
        <v>Сметная стоимость вспомогательных ненормируемых материальных ресурсов, не учтенная в сметной норме, 2%</v>
      </c>
      <c r="D529" s="41" t="str">
        <f>Source!H194</f>
        <v>%</v>
      </c>
      <c r="E529" s="42">
        <f>SmtRes!AT158</f>
        <v>2</v>
      </c>
      <c r="F529" s="42"/>
      <c r="G529" s="42">
        <f>Source!I194</f>
        <v>2</v>
      </c>
      <c r="H529" s="44"/>
      <c r="I529" s="43"/>
      <c r="J529" s="44"/>
      <c r="K529" s="43"/>
      <c r="L529" s="44">
        <f>Source!P194</f>
        <v>400.21</v>
      </c>
      <c r="AD529">
        <f>ROUND((Source!AT194/100)*((ROUND(0*Source!I194, 2)+ROUND(0*Source!I194, 2))), 2)</f>
        <v>0</v>
      </c>
      <c r="AE529">
        <f>ROUND((Source!AU194/100)*((ROUND(0*Source!I194, 2)+ROUND(0*Source!I194, 2))), 2)</f>
        <v>0</v>
      </c>
      <c r="AN529">
        <f>L529</f>
        <v>400.21</v>
      </c>
      <c r="AW529">
        <f>L529</f>
        <v>400.21</v>
      </c>
      <c r="AZ529">
        <f>Source!X194</f>
        <v>0</v>
      </c>
      <c r="BA529">
        <f>Source!Y194</f>
        <v>0</v>
      </c>
      <c r="CD529">
        <v>2</v>
      </c>
    </row>
    <row r="530" spans="1:83" ht="14.25" x14ac:dyDescent="0.2">
      <c r="A530" s="40"/>
      <c r="B530" s="40"/>
      <c r="C530" s="40" t="s">
        <v>554</v>
      </c>
      <c r="D530" s="41"/>
      <c r="E530" s="42"/>
      <c r="F530" s="42"/>
      <c r="G530" s="42"/>
      <c r="H530" s="44"/>
      <c r="I530" s="43"/>
      <c r="J530" s="44"/>
      <c r="K530" s="43"/>
      <c r="L530" s="44">
        <f>SUM(AR517:AR533)+SUM(AS517:AS533)+SUM(AT517:AT533)+SUM(AU517:AU533)+SUM(AV517:AV533)</f>
        <v>21007.15</v>
      </c>
    </row>
    <row r="531" spans="1:83" ht="28.5" x14ac:dyDescent="0.2">
      <c r="A531" s="40"/>
      <c r="B531" s="40" t="s">
        <v>27</v>
      </c>
      <c r="C531" s="40" t="s">
        <v>555</v>
      </c>
      <c r="D531" s="41" t="s">
        <v>32</v>
      </c>
      <c r="E531" s="42">
        <f>Source!BZ193</f>
        <v>97</v>
      </c>
      <c r="F531" s="42"/>
      <c r="G531" s="42">
        <f>Source!AT193</f>
        <v>97</v>
      </c>
      <c r="H531" s="44"/>
      <c r="I531" s="43"/>
      <c r="J531" s="44"/>
      <c r="K531" s="43"/>
      <c r="L531" s="44">
        <f>SUM(AZ517:AZ533)</f>
        <v>20376.939999999999</v>
      </c>
    </row>
    <row r="532" spans="1:83" ht="28.5" x14ac:dyDescent="0.2">
      <c r="A532" s="48"/>
      <c r="B532" s="48" t="s">
        <v>28</v>
      </c>
      <c r="C532" s="48" t="s">
        <v>556</v>
      </c>
      <c r="D532" s="49" t="s">
        <v>32</v>
      </c>
      <c r="E532" s="50">
        <f>Source!CA193</f>
        <v>51</v>
      </c>
      <c r="F532" s="50"/>
      <c r="G532" s="50">
        <f>Source!AU193</f>
        <v>51</v>
      </c>
      <c r="H532" s="51"/>
      <c r="I532" s="52"/>
      <c r="J532" s="51"/>
      <c r="K532" s="52"/>
      <c r="L532" s="51">
        <f>SUM(BA517:BA533)</f>
        <v>10713.65</v>
      </c>
    </row>
    <row r="533" spans="1:83" ht="15" x14ac:dyDescent="0.2">
      <c r="C533" s="95" t="s">
        <v>557</v>
      </c>
      <c r="D533" s="95"/>
      <c r="E533" s="95"/>
      <c r="F533" s="95"/>
      <c r="G533" s="95"/>
      <c r="H533" s="95"/>
      <c r="I533" s="96">
        <f>IF(E517&lt;&gt;0,K533/E517, 0)</f>
        <v>53641.45</v>
      </c>
      <c r="J533" s="96"/>
      <c r="K533" s="96">
        <f>L518+L520+L526+L531+L532+L521+SUM(L529:L529)</f>
        <v>53641.45</v>
      </c>
      <c r="L533" s="96"/>
      <c r="AD533">
        <f>ROUND((Source!AT193/100)*((ROUND(SUMIF(SmtRes!AQ153:'SmtRes'!AQ158,"=1",SmtRes!AD153:'SmtRes'!AD158)*Source!I193, 2)+ROUND(SUMIF(SmtRes!AQ153:'SmtRes'!AQ158,"=1",SmtRes!AC153:'SmtRes'!AC158)*Source!I193, 2))), 2)</f>
        <v>2228.62</v>
      </c>
      <c r="AE533">
        <f>ROUND((Source!AU193/100)*((ROUND(SUMIF(SmtRes!AQ153:'SmtRes'!AQ158,"=1",SmtRes!AD153:'SmtRes'!AD158)*Source!I193, 2)+ROUND(SUMIF(SmtRes!AQ153:'SmtRes'!AQ158,"=1",SmtRes!AC153:'SmtRes'!AC158)*Source!I193, 2))), 2)</f>
        <v>1171.75</v>
      </c>
      <c r="AN533" s="53">
        <f>L518+L520+L526+L531+L532+L521</f>
        <v>53241.24</v>
      </c>
      <c r="AO533" s="53">
        <f>L520</f>
        <v>1142.9899999999998</v>
      </c>
      <c r="AQ533" t="s">
        <v>558</v>
      </c>
      <c r="AR533" s="53">
        <f>L518</f>
        <v>20010.41</v>
      </c>
      <c r="AT533" s="53">
        <f>L521</f>
        <v>996.74</v>
      </c>
      <c r="AV533" t="s">
        <v>558</v>
      </c>
      <c r="AW533" s="53">
        <f>L526</f>
        <v>0.51</v>
      </c>
      <c r="AZ533">
        <f>Source!X193</f>
        <v>20376.939999999999</v>
      </c>
      <c r="BA533">
        <f>Source!Y193</f>
        <v>10713.65</v>
      </c>
      <c r="CD533">
        <v>2</v>
      </c>
    </row>
    <row r="534" spans="1:83" ht="85.5" x14ac:dyDescent="0.2">
      <c r="A534" s="60" t="s">
        <v>253</v>
      </c>
      <c r="B534" s="61" t="str">
        <f>Source!F195</f>
        <v>ТЦ_62.4.01.01_77_5007081181_22.09.2025_01_</v>
      </c>
      <c r="C534" s="61" t="s">
        <v>633</v>
      </c>
      <c r="D534" s="62" t="str">
        <f>Source!H195</f>
        <v>ШТ</v>
      </c>
      <c r="E534" s="63">
        <f>Source!K195</f>
        <v>1</v>
      </c>
      <c r="F534" s="63"/>
      <c r="G534" s="63">
        <f>Source!I195</f>
        <v>1</v>
      </c>
      <c r="H534" s="64"/>
      <c r="I534" s="65"/>
      <c r="J534" s="64">
        <f>Source!AL195</f>
        <v>1939666.67</v>
      </c>
      <c r="K534" s="65"/>
      <c r="L534" s="64">
        <f>Source!HH195</f>
        <v>1939666.67</v>
      </c>
    </row>
    <row r="535" spans="1:83" ht="15" x14ac:dyDescent="0.2">
      <c r="A535" s="59"/>
      <c r="B535" s="59"/>
      <c r="C535" s="97" t="s">
        <v>557</v>
      </c>
      <c r="D535" s="97"/>
      <c r="E535" s="97"/>
      <c r="F535" s="97"/>
      <c r="G535" s="97"/>
      <c r="H535" s="97"/>
      <c r="I535" s="98">
        <f>IF(E534&lt;&gt;0,K535/E534, 0)</f>
        <v>1939666.67</v>
      </c>
      <c r="J535" s="98"/>
      <c r="K535" s="98">
        <f>L534</f>
        <v>1939666.67</v>
      </c>
      <c r="L535" s="98"/>
      <c r="AD535">
        <f>ROUND((Source!AT195/100)*((ROUND(ROUND(Source!AO195,2)*Source!I195, 2)+ROUND(ROUND(Source!AN195,2)*Source!I195, 2))), 2)</f>
        <v>0</v>
      </c>
      <c r="AE535">
        <f>ROUND((Source!AU195/100)*((ROUND(ROUND(Source!AO195,2)*Source!I195, 2)+ROUND(ROUND(Source!AN195,2)*Source!I195, 2))), 2)</f>
        <v>0</v>
      </c>
      <c r="AN535" s="53">
        <f>L534</f>
        <v>1939666.67</v>
      </c>
      <c r="AO535">
        <f>0</f>
        <v>0</v>
      </c>
      <c r="AQ535" t="s">
        <v>558</v>
      </c>
      <c r="AR535">
        <f>0</f>
        <v>0</v>
      </c>
      <c r="AT535">
        <f>0</f>
        <v>0</v>
      </c>
      <c r="AV535" t="s">
        <v>558</v>
      </c>
      <c r="AW535" s="53">
        <f>L534</f>
        <v>1939666.67</v>
      </c>
      <c r="AY535" s="53">
        <f>L534</f>
        <v>1939666.67</v>
      </c>
      <c r="AZ535">
        <f>Source!X195</f>
        <v>0</v>
      </c>
      <c r="BA535">
        <f>Source!Y195</f>
        <v>0</v>
      </c>
      <c r="BK535" s="53">
        <f>L534</f>
        <v>1939666.67</v>
      </c>
      <c r="CD535">
        <v>3</v>
      </c>
    </row>
    <row r="536" spans="1:83" ht="28.5" x14ac:dyDescent="0.2">
      <c r="A536" s="38" t="s">
        <v>256</v>
      </c>
      <c r="B536" s="40" t="s">
        <v>634</v>
      </c>
      <c r="C536" s="40" t="str">
        <f>Source!G196</f>
        <v>Коммутатор служебной связи</v>
      </c>
      <c r="D536" s="41" t="str">
        <f>Source!H196</f>
        <v>ШТ</v>
      </c>
      <c r="E536" s="42">
        <f>Source!K196</f>
        <v>1</v>
      </c>
      <c r="F536" s="42"/>
      <c r="G536" s="42">
        <f>Source!I196</f>
        <v>1</v>
      </c>
      <c r="H536" s="44"/>
      <c r="I536" s="43"/>
      <c r="J536" s="44"/>
      <c r="K536" s="43"/>
      <c r="L536" s="44"/>
    </row>
    <row r="537" spans="1:83" ht="15" x14ac:dyDescent="0.2">
      <c r="A537" s="39"/>
      <c r="B537" s="42">
        <v>1</v>
      </c>
      <c r="C537" s="39" t="s">
        <v>548</v>
      </c>
      <c r="D537" s="41" t="s">
        <v>363</v>
      </c>
      <c r="E537" s="46"/>
      <c r="F537" s="42"/>
      <c r="G537" s="42">
        <f>Source!U196</f>
        <v>6.2</v>
      </c>
      <c r="H537" s="42"/>
      <c r="I537" s="42"/>
      <c r="J537" s="42"/>
      <c r="K537" s="42"/>
      <c r="L537" s="47">
        <f>SUM(L538:L538)-SUMIF(CE538:CE538, 1, L538:L538)</f>
        <v>4970.8500000000004</v>
      </c>
    </row>
    <row r="538" spans="1:83" ht="14.25" x14ac:dyDescent="0.2">
      <c r="A538" s="40"/>
      <c r="B538" s="40" t="s">
        <v>491</v>
      </c>
      <c r="C538" s="40" t="s">
        <v>492</v>
      </c>
      <c r="D538" s="41" t="s">
        <v>363</v>
      </c>
      <c r="E538" s="42">
        <v>6.2</v>
      </c>
      <c r="F538" s="42"/>
      <c r="G538" s="42">
        <f>SmtRes!CX159</f>
        <v>6.2</v>
      </c>
      <c r="H538" s="44"/>
      <c r="I538" s="43"/>
      <c r="J538" s="44">
        <f>SmtRes!CZ159</f>
        <v>801.75</v>
      </c>
      <c r="K538" s="43"/>
      <c r="L538" s="44">
        <f>SmtRes!DI159</f>
        <v>4970.8500000000004</v>
      </c>
    </row>
    <row r="539" spans="1:83" ht="15" x14ac:dyDescent="0.2">
      <c r="A539" s="39"/>
      <c r="B539" s="42">
        <v>2</v>
      </c>
      <c r="C539" s="39" t="s">
        <v>549</v>
      </c>
      <c r="D539" s="41"/>
      <c r="E539" s="46"/>
      <c r="F539" s="42"/>
      <c r="G539" s="42"/>
      <c r="H539" s="42"/>
      <c r="I539" s="42"/>
      <c r="J539" s="42"/>
      <c r="K539" s="42"/>
      <c r="L539" s="47">
        <f>SUM(L540:L542)-SUMIF(CE540:CE542, 1, L540:L542)</f>
        <v>388.98000000000008</v>
      </c>
    </row>
    <row r="540" spans="1:83" ht="15" x14ac:dyDescent="0.2">
      <c r="A540" s="39"/>
      <c r="B540" s="42"/>
      <c r="C540" s="39" t="s">
        <v>551</v>
      </c>
      <c r="D540" s="41" t="s">
        <v>363</v>
      </c>
      <c r="E540" s="46"/>
      <c r="F540" s="42"/>
      <c r="G540" s="42">
        <f>Source!V196</f>
        <v>0.25</v>
      </c>
      <c r="H540" s="42"/>
      <c r="I540" s="42"/>
      <c r="J540" s="42"/>
      <c r="K540" s="42"/>
      <c r="L540" s="47">
        <f>SUMIF(CE541:CE542, 1, L541:L542)</f>
        <v>230.35</v>
      </c>
      <c r="CE540">
        <v>1</v>
      </c>
    </row>
    <row r="541" spans="1:83" ht="71.25" x14ac:dyDescent="0.2">
      <c r="A541" s="40"/>
      <c r="B541" s="40" t="s">
        <v>453</v>
      </c>
      <c r="C541" s="40" t="s">
        <v>455</v>
      </c>
      <c r="D541" s="41" t="s">
        <v>369</v>
      </c>
      <c r="E541" s="42">
        <v>0.25</v>
      </c>
      <c r="F541" s="42"/>
      <c r="G541" s="42">
        <f>SmtRes!CX161</f>
        <v>0.25</v>
      </c>
      <c r="H541" s="44"/>
      <c r="I541" s="43"/>
      <c r="J541" s="44">
        <f>SmtRes!CZ161</f>
        <v>1555.93</v>
      </c>
      <c r="K541" s="43"/>
      <c r="L541" s="44">
        <f>SmtRes!DG161</f>
        <v>388.98</v>
      </c>
    </row>
    <row r="542" spans="1:83" ht="28.5" x14ac:dyDescent="0.2">
      <c r="A542" s="40"/>
      <c r="B542" s="40" t="s">
        <v>403</v>
      </c>
      <c r="C542" s="40" t="s">
        <v>567</v>
      </c>
      <c r="D542" s="41" t="s">
        <v>363</v>
      </c>
      <c r="E542" s="42">
        <f>SmtRes!DO161*SmtRes!AT161</f>
        <v>0.25</v>
      </c>
      <c r="F542" s="42"/>
      <c r="G542" s="42">
        <f>ROUND(E542*G536, 7)</f>
        <v>0.25</v>
      </c>
      <c r="H542" s="44"/>
      <c r="I542" s="43"/>
      <c r="J542" s="44">
        <f>ROUND(SmtRes!AG161/SmtRes!DO161, 2)</f>
        <v>921.41</v>
      </c>
      <c r="K542" s="43"/>
      <c r="L542" s="44">
        <f>SmtRes!DH161</f>
        <v>230.35</v>
      </c>
      <c r="CE542">
        <v>1</v>
      </c>
    </row>
    <row r="543" spans="1:83" ht="15" x14ac:dyDescent="0.2">
      <c r="A543" s="39"/>
      <c r="B543" s="42">
        <v>4</v>
      </c>
      <c r="C543" s="39" t="s">
        <v>562</v>
      </c>
      <c r="D543" s="41"/>
      <c r="E543" s="46"/>
      <c r="F543" s="42"/>
      <c r="G543" s="42"/>
      <c r="H543" s="42"/>
      <c r="I543" s="42"/>
      <c r="J543" s="42"/>
      <c r="K543" s="42"/>
      <c r="L543" s="47">
        <f>SUM(L544:L546)-SUMIF(CE544:CE546, 1, L544:L546)</f>
        <v>190.75</v>
      </c>
    </row>
    <row r="544" spans="1:83" ht="57" x14ac:dyDescent="0.2">
      <c r="A544" s="40"/>
      <c r="B544" s="40" t="s">
        <v>493</v>
      </c>
      <c r="C544" s="40" t="s">
        <v>495</v>
      </c>
      <c r="D544" s="41" t="s">
        <v>99</v>
      </c>
      <c r="E544" s="42">
        <v>1.1000000000000001E-3</v>
      </c>
      <c r="F544" s="42"/>
      <c r="G544" s="42">
        <f>SmtRes!CX162</f>
        <v>1.1000000000000001E-3</v>
      </c>
      <c r="H544" s="44">
        <f>SmtRes!CZ162</f>
        <v>99190.96</v>
      </c>
      <c r="I544" s="43">
        <f>SmtRes!AI162</f>
        <v>1.29</v>
      </c>
      <c r="J544" s="44">
        <f>ROUND(H544*I544, 2)</f>
        <v>127956.34</v>
      </c>
      <c r="K544" s="43"/>
      <c r="L544" s="44">
        <f>SmtRes!DF162</f>
        <v>140.75</v>
      </c>
    </row>
    <row r="545" spans="1:82" ht="28.5" x14ac:dyDescent="0.2">
      <c r="A545" s="40"/>
      <c r="B545" s="40" t="s">
        <v>496</v>
      </c>
      <c r="C545" s="40" t="s">
        <v>498</v>
      </c>
      <c r="D545" s="41" t="s">
        <v>386</v>
      </c>
      <c r="E545" s="42">
        <v>3.0000000000000001E-3</v>
      </c>
      <c r="F545" s="42"/>
      <c r="G545" s="42">
        <f>SmtRes!CX163</f>
        <v>3.0000000000000001E-3</v>
      </c>
      <c r="H545" s="44">
        <f>SmtRes!CZ163</f>
        <v>899.56</v>
      </c>
      <c r="I545" s="43">
        <f>SmtRes!AI163</f>
        <v>1.61</v>
      </c>
      <c r="J545" s="44">
        <f>ROUND(H545*I545, 2)</f>
        <v>1448.29</v>
      </c>
      <c r="K545" s="43"/>
      <c r="L545" s="44">
        <f>SmtRes!DF163</f>
        <v>4.34</v>
      </c>
    </row>
    <row r="546" spans="1:82" ht="14.25" x14ac:dyDescent="0.2">
      <c r="A546" s="40"/>
      <c r="B546" s="40" t="s">
        <v>499</v>
      </c>
      <c r="C546" s="48" t="s">
        <v>501</v>
      </c>
      <c r="D546" s="49" t="s">
        <v>216</v>
      </c>
      <c r="E546" s="50">
        <v>6.9999999999999999E-4</v>
      </c>
      <c r="F546" s="50"/>
      <c r="G546" s="50">
        <f>SmtRes!CX164</f>
        <v>6.9999999999999999E-4</v>
      </c>
      <c r="H546" s="51">
        <f>SmtRes!CZ164</f>
        <v>52187.89</v>
      </c>
      <c r="I546" s="52">
        <f>SmtRes!AI164</f>
        <v>1.25</v>
      </c>
      <c r="J546" s="51">
        <f>ROUND(H546*I546, 2)</f>
        <v>65234.86</v>
      </c>
      <c r="K546" s="52"/>
      <c r="L546" s="51">
        <f>SmtRes!DF164</f>
        <v>45.66</v>
      </c>
    </row>
    <row r="547" spans="1:82" ht="15" x14ac:dyDescent="0.2">
      <c r="A547" s="40"/>
      <c r="B547" s="40"/>
      <c r="C547" s="54" t="s">
        <v>552</v>
      </c>
      <c r="D547" s="41"/>
      <c r="E547" s="42"/>
      <c r="F547" s="42"/>
      <c r="G547" s="42"/>
      <c r="H547" s="44"/>
      <c r="I547" s="43"/>
      <c r="J547" s="44"/>
      <c r="K547" s="43"/>
      <c r="L547" s="44">
        <f>L537+L539+L540+L543</f>
        <v>5780.9300000000012</v>
      </c>
    </row>
    <row r="548" spans="1:82" ht="57" x14ac:dyDescent="0.2">
      <c r="A548" s="38" t="s">
        <v>635</v>
      </c>
      <c r="B548" s="40" t="str">
        <f>Source!F197</f>
        <v>421/пр_2020_п.75_пп.а</v>
      </c>
      <c r="C548" s="40" t="str">
        <f>Source!G197</f>
        <v>Сметная стоимость вспомогательных ненормируемых материальных ресурсов, не учтенная в сметной норме, 2%</v>
      </c>
      <c r="D548" s="41" t="str">
        <f>Source!H197</f>
        <v>%</v>
      </c>
      <c r="E548" s="42">
        <f>SmtRes!AT165</f>
        <v>2</v>
      </c>
      <c r="F548" s="42"/>
      <c r="G548" s="42">
        <f>Source!I197</f>
        <v>2</v>
      </c>
      <c r="H548" s="44"/>
      <c r="I548" s="43"/>
      <c r="J548" s="44"/>
      <c r="K548" s="43"/>
      <c r="L548" s="44">
        <f>Source!P197</f>
        <v>99.42</v>
      </c>
      <c r="AD548">
        <f>ROUND((Source!AT197/100)*((ROUND(0*Source!I197, 2)+ROUND(0*Source!I197, 2))), 2)</f>
        <v>0</v>
      </c>
      <c r="AE548">
        <f>ROUND((Source!AU197/100)*((ROUND(0*Source!I197, 2)+ROUND(0*Source!I197, 2))), 2)</f>
        <v>0</v>
      </c>
      <c r="AN548">
        <f>L548</f>
        <v>99.42</v>
      </c>
      <c r="AW548">
        <f>L548</f>
        <v>99.42</v>
      </c>
      <c r="AZ548">
        <f>Source!X197</f>
        <v>0</v>
      </c>
      <c r="BA548">
        <f>Source!Y197</f>
        <v>0</v>
      </c>
      <c r="CD548">
        <v>2</v>
      </c>
    </row>
    <row r="549" spans="1:82" ht="14.25" x14ac:dyDescent="0.2">
      <c r="A549" s="40"/>
      <c r="B549" s="40"/>
      <c r="C549" s="40" t="s">
        <v>554</v>
      </c>
      <c r="D549" s="41"/>
      <c r="E549" s="42"/>
      <c r="F549" s="42"/>
      <c r="G549" s="42"/>
      <c r="H549" s="44"/>
      <c r="I549" s="43"/>
      <c r="J549" s="44"/>
      <c r="K549" s="43"/>
      <c r="L549" s="44">
        <f>SUM(AR536:AR552)+SUM(AS536:AS552)+SUM(AT536:AT552)+SUM(AU536:AU552)+SUM(AV536:AV552)</f>
        <v>5201.2000000000007</v>
      </c>
    </row>
    <row r="550" spans="1:82" ht="28.5" x14ac:dyDescent="0.2">
      <c r="A550" s="40"/>
      <c r="B550" s="40" t="s">
        <v>59</v>
      </c>
      <c r="C550" s="40" t="s">
        <v>569</v>
      </c>
      <c r="D550" s="41" t="s">
        <v>32</v>
      </c>
      <c r="E550" s="42">
        <f>Source!BZ196</f>
        <v>90</v>
      </c>
      <c r="F550" s="42"/>
      <c r="G550" s="42">
        <f>Source!AT196</f>
        <v>90</v>
      </c>
      <c r="H550" s="44"/>
      <c r="I550" s="43"/>
      <c r="J550" s="44"/>
      <c r="K550" s="43"/>
      <c r="L550" s="44">
        <f>SUM(AZ536:AZ552)</f>
        <v>4681.08</v>
      </c>
    </row>
    <row r="551" spans="1:82" ht="28.5" x14ac:dyDescent="0.2">
      <c r="A551" s="48"/>
      <c r="B551" s="48" t="s">
        <v>60</v>
      </c>
      <c r="C551" s="48" t="s">
        <v>570</v>
      </c>
      <c r="D551" s="49" t="s">
        <v>32</v>
      </c>
      <c r="E551" s="50">
        <f>Source!CA196</f>
        <v>46</v>
      </c>
      <c r="F551" s="50"/>
      <c r="G551" s="50">
        <f>Source!AU196</f>
        <v>46</v>
      </c>
      <c r="H551" s="51"/>
      <c r="I551" s="52"/>
      <c r="J551" s="51"/>
      <c r="K551" s="52"/>
      <c r="L551" s="51">
        <f>SUM(BA536:BA552)</f>
        <v>2392.5500000000002</v>
      </c>
    </row>
    <row r="552" spans="1:82" ht="15" x14ac:dyDescent="0.2">
      <c r="C552" s="95" t="s">
        <v>557</v>
      </c>
      <c r="D552" s="95"/>
      <c r="E552" s="95"/>
      <c r="F552" s="95"/>
      <c r="G552" s="95"/>
      <c r="H552" s="95"/>
      <c r="I552" s="96">
        <f>IF(E536&lt;&gt;0,K552/E536, 0)</f>
        <v>12953.98</v>
      </c>
      <c r="J552" s="96"/>
      <c r="K552" s="96">
        <f>L537+L539+L543+L550+L551+L540+SUM(L548:L548)</f>
        <v>12953.98</v>
      </c>
      <c r="L552" s="96"/>
      <c r="AD552">
        <f>ROUND((Source!AT196/100)*((ROUND(SUMIF(SmtRes!AQ159:'SmtRes'!AQ165,"=1",SmtRes!AD159:'SmtRes'!AD165)*Source!I196, 2)+ROUND(SUMIF(SmtRes!AQ159:'SmtRes'!AQ165,"=1",SmtRes!AC159:'SmtRes'!AC165)*Source!I196, 2))), 2)</f>
        <v>1550.84</v>
      </c>
      <c r="AE552">
        <f>ROUND((Source!AU196/100)*((ROUND(SUMIF(SmtRes!AQ159:'SmtRes'!AQ165,"=1",SmtRes!AD159:'SmtRes'!AD165)*Source!I196, 2)+ROUND(SUMIF(SmtRes!AQ159:'SmtRes'!AQ165,"=1",SmtRes!AC159:'SmtRes'!AC165)*Source!I196, 2))), 2)</f>
        <v>792.65</v>
      </c>
      <c r="AN552" s="53">
        <f>L537+L539+L543+L550+L551+L540</f>
        <v>12854.56</v>
      </c>
      <c r="AO552" s="53">
        <f>L539</f>
        <v>388.98000000000008</v>
      </c>
      <c r="AQ552" t="s">
        <v>558</v>
      </c>
      <c r="AR552" s="53">
        <f>L537</f>
        <v>4970.8500000000004</v>
      </c>
      <c r="AT552" s="53">
        <f>L540</f>
        <v>230.35</v>
      </c>
      <c r="AV552" t="s">
        <v>558</v>
      </c>
      <c r="AW552" s="53">
        <f>L543</f>
        <v>190.75</v>
      </c>
      <c r="AZ552">
        <f>Source!X196</f>
        <v>4681.08</v>
      </c>
      <c r="BA552">
        <f>Source!Y196</f>
        <v>2392.5500000000002</v>
      </c>
      <c r="CD552">
        <v>2</v>
      </c>
    </row>
    <row r="553" spans="1:82" ht="71.25" x14ac:dyDescent="0.2">
      <c r="A553" s="60" t="s">
        <v>261</v>
      </c>
      <c r="B553" s="61" t="str">
        <f>Source!F198</f>
        <v>ТЦ_62.4.01.01_77_5007081181_22.09.2025_01_</v>
      </c>
      <c r="C553" s="61" t="s">
        <v>636</v>
      </c>
      <c r="D553" s="62" t="str">
        <f>Source!H198</f>
        <v>ШТ</v>
      </c>
      <c r="E553" s="63">
        <f>Source!K198</f>
        <v>1</v>
      </c>
      <c r="F553" s="63"/>
      <c r="G553" s="63">
        <f>Source!I198</f>
        <v>1</v>
      </c>
      <c r="H553" s="64"/>
      <c r="I553" s="65"/>
      <c r="J553" s="64">
        <f>Source!AL198</f>
        <v>1049412.43</v>
      </c>
      <c r="K553" s="65"/>
      <c r="L553" s="64">
        <f>Source!HH198</f>
        <v>1049412.43</v>
      </c>
    </row>
    <row r="554" spans="1:82" ht="15" x14ac:dyDescent="0.2">
      <c r="A554" s="59"/>
      <c r="B554" s="59"/>
      <c r="C554" s="97" t="s">
        <v>557</v>
      </c>
      <c r="D554" s="97"/>
      <c r="E554" s="97"/>
      <c r="F554" s="97"/>
      <c r="G554" s="97"/>
      <c r="H554" s="97"/>
      <c r="I554" s="98">
        <f>IF(E553&lt;&gt;0,K554/E553, 0)</f>
        <v>1049412.43</v>
      </c>
      <c r="J554" s="98"/>
      <c r="K554" s="98">
        <f>L553</f>
        <v>1049412.43</v>
      </c>
      <c r="L554" s="98"/>
      <c r="AD554">
        <f>ROUND((Source!AT198/100)*((ROUND(ROUND(Source!AO198,2)*Source!I198, 2)+ROUND(ROUND(Source!AN198,2)*Source!I198, 2))), 2)</f>
        <v>0</v>
      </c>
      <c r="AE554">
        <f>ROUND((Source!AU198/100)*((ROUND(ROUND(Source!AO198,2)*Source!I198, 2)+ROUND(ROUND(Source!AN198,2)*Source!I198, 2))), 2)</f>
        <v>0</v>
      </c>
      <c r="AN554" s="53">
        <f>L553</f>
        <v>1049412.43</v>
      </c>
      <c r="AO554">
        <f>0</f>
        <v>0</v>
      </c>
      <c r="AQ554" t="s">
        <v>558</v>
      </c>
      <c r="AR554">
        <f>0</f>
        <v>0</v>
      </c>
      <c r="AT554">
        <f>0</f>
        <v>0</v>
      </c>
      <c r="AV554" t="s">
        <v>558</v>
      </c>
      <c r="AW554" s="53">
        <f>L553</f>
        <v>1049412.43</v>
      </c>
      <c r="AY554" s="53">
        <f>L553</f>
        <v>1049412.43</v>
      </c>
      <c r="AZ554">
        <f>Source!X198</f>
        <v>0</v>
      </c>
      <c r="BA554">
        <f>Source!Y198</f>
        <v>0</v>
      </c>
      <c r="BK554" s="53">
        <f>L553</f>
        <v>1049412.43</v>
      </c>
      <c r="CD554">
        <v>3</v>
      </c>
    </row>
    <row r="556" spans="1:82" ht="15" x14ac:dyDescent="0.2">
      <c r="A556" s="67"/>
      <c r="B556" s="68"/>
      <c r="C556" s="92" t="s">
        <v>586</v>
      </c>
      <c r="D556" s="92"/>
      <c r="E556" s="92"/>
      <c r="F556" s="92"/>
      <c r="G556" s="92"/>
      <c r="H556" s="92"/>
      <c r="I556" s="47"/>
      <c r="J556" s="67"/>
      <c r="K556" s="69"/>
      <c r="L556" s="47">
        <f>L558+L559+L565+L569</f>
        <v>28431.21000000013</v>
      </c>
    </row>
    <row r="557" spans="1:82" ht="14.25" x14ac:dyDescent="0.2">
      <c r="A557" s="55"/>
      <c r="B557" s="66"/>
      <c r="C557" s="93" t="s">
        <v>587</v>
      </c>
      <c r="D557" s="89"/>
      <c r="E557" s="89"/>
      <c r="F557" s="89"/>
      <c r="G557" s="89"/>
      <c r="H557" s="89"/>
      <c r="I557" s="44"/>
      <c r="J557" s="55"/>
      <c r="K557" s="42"/>
      <c r="L557" s="44"/>
    </row>
    <row r="558" spans="1:82" ht="14.25" x14ac:dyDescent="0.2">
      <c r="A558" s="55"/>
      <c r="B558" s="66"/>
      <c r="C558" s="89" t="s">
        <v>588</v>
      </c>
      <c r="D558" s="89"/>
      <c r="E558" s="89"/>
      <c r="F558" s="89"/>
      <c r="G558" s="89"/>
      <c r="H558" s="89"/>
      <c r="I558" s="44"/>
      <c r="J558" s="55"/>
      <c r="K558" s="42"/>
      <c r="L558" s="44">
        <f>SUM(AR516:AR554)</f>
        <v>24981.260000000002</v>
      </c>
    </row>
    <row r="559" spans="1:82" ht="14.25" hidden="1" x14ac:dyDescent="0.2">
      <c r="A559" s="55"/>
      <c r="B559" s="66"/>
      <c r="C559" s="89" t="s">
        <v>589</v>
      </c>
      <c r="D559" s="89"/>
      <c r="E559" s="89"/>
      <c r="F559" s="89"/>
      <c r="G559" s="89"/>
      <c r="H559" s="89"/>
      <c r="I559" s="44"/>
      <c r="J559" s="55"/>
      <c r="K559" s="42"/>
      <c r="L559" s="44">
        <f>L561+L564+L563</f>
        <v>2759.0599999999995</v>
      </c>
    </row>
    <row r="560" spans="1:82" ht="14.25" hidden="1" x14ac:dyDescent="0.2">
      <c r="A560" s="55"/>
      <c r="B560" s="66"/>
      <c r="C560" s="93" t="s">
        <v>590</v>
      </c>
      <c r="D560" s="89"/>
      <c r="E560" s="89"/>
      <c r="F560" s="89"/>
      <c r="G560" s="89"/>
      <c r="H560" s="89"/>
      <c r="I560" s="44"/>
      <c r="J560" s="55"/>
      <c r="K560" s="42"/>
      <c r="L560" s="44"/>
    </row>
    <row r="561" spans="1:12" ht="14.25" x14ac:dyDescent="0.2">
      <c r="A561" s="55"/>
      <c r="B561" s="66"/>
      <c r="C561" s="89" t="s">
        <v>589</v>
      </c>
      <c r="D561" s="89"/>
      <c r="E561" s="89"/>
      <c r="F561" s="89"/>
      <c r="G561" s="89"/>
      <c r="H561" s="89"/>
      <c r="I561" s="44"/>
      <c r="J561" s="55"/>
      <c r="K561" s="42"/>
      <c r="L561" s="44">
        <f>SUM(AO516:AO554)</f>
        <v>1531.9699999999998</v>
      </c>
    </row>
    <row r="562" spans="1:12" ht="14.25" hidden="1" x14ac:dyDescent="0.2">
      <c r="A562" s="55"/>
      <c r="B562" s="66"/>
      <c r="C562" s="93" t="s">
        <v>591</v>
      </c>
      <c r="D562" s="89"/>
      <c r="E562" s="89"/>
      <c r="F562" s="89"/>
      <c r="G562" s="89"/>
      <c r="H562" s="89"/>
      <c r="I562" s="44"/>
      <c r="J562" s="55"/>
      <c r="K562" s="42"/>
      <c r="L562" s="44"/>
    </row>
    <row r="563" spans="1:12" ht="14.25" x14ac:dyDescent="0.2">
      <c r="A563" s="55"/>
      <c r="B563" s="66"/>
      <c r="C563" s="89" t="s">
        <v>611</v>
      </c>
      <c r="D563" s="89"/>
      <c r="E563" s="89"/>
      <c r="F563" s="89"/>
      <c r="G563" s="89"/>
      <c r="H563" s="89"/>
      <c r="I563" s="44"/>
      <c r="J563" s="55"/>
      <c r="K563" s="42"/>
      <c r="L563" s="44">
        <f>SUM(AT516:AT554)</f>
        <v>1227.0899999999999</v>
      </c>
    </row>
    <row r="564" spans="1:12" ht="14.25" hidden="1" x14ac:dyDescent="0.2">
      <c r="A564" s="55"/>
      <c r="B564" s="66"/>
      <c r="C564" s="89" t="s">
        <v>592</v>
      </c>
      <c r="D564" s="89"/>
      <c r="E564" s="89"/>
      <c r="F564" s="89"/>
      <c r="G564" s="89"/>
      <c r="H564" s="89"/>
      <c r="I564" s="44"/>
      <c r="J564" s="55"/>
      <c r="K564" s="42"/>
      <c r="L564" s="44">
        <f>SUM(AV516:AV554)</f>
        <v>0</v>
      </c>
    </row>
    <row r="565" spans="1:12" ht="14.25" x14ac:dyDescent="0.2">
      <c r="A565" s="55"/>
      <c r="B565" s="66"/>
      <c r="C565" s="89" t="s">
        <v>593</v>
      </c>
      <c r="D565" s="89"/>
      <c r="E565" s="89"/>
      <c r="F565" s="89"/>
      <c r="G565" s="89"/>
      <c r="H565" s="89"/>
      <c r="I565" s="44"/>
      <c r="J565" s="55"/>
      <c r="K565" s="42"/>
      <c r="L565" s="44">
        <f>L567+L568</f>
        <v>690.89000000013039</v>
      </c>
    </row>
    <row r="566" spans="1:12" ht="14.25" x14ac:dyDescent="0.2">
      <c r="A566" s="55"/>
      <c r="B566" s="66"/>
      <c r="C566" s="93" t="s">
        <v>590</v>
      </c>
      <c r="D566" s="89"/>
      <c r="E566" s="89"/>
      <c r="F566" s="89"/>
      <c r="G566" s="89"/>
      <c r="H566" s="89"/>
      <c r="I566" s="44"/>
      <c r="J566" s="55"/>
      <c r="K566" s="42"/>
      <c r="L566" s="44"/>
    </row>
    <row r="567" spans="1:12" ht="14.25" x14ac:dyDescent="0.2">
      <c r="A567" s="55"/>
      <c r="B567" s="66"/>
      <c r="C567" s="89" t="s">
        <v>594</v>
      </c>
      <c r="D567" s="89"/>
      <c r="E567" s="89"/>
      <c r="F567" s="89"/>
      <c r="G567" s="89"/>
      <c r="H567" s="89"/>
      <c r="I567" s="44"/>
      <c r="J567" s="55"/>
      <c r="K567" s="42"/>
      <c r="L567" s="44">
        <f>SUM(AW516:AW554)-SUM(BK516:BK554)</f>
        <v>690.89000000013039</v>
      </c>
    </row>
    <row r="568" spans="1:12" ht="14.25" hidden="1" x14ac:dyDescent="0.2">
      <c r="A568" s="55"/>
      <c r="B568" s="66"/>
      <c r="C568" s="89" t="s">
        <v>595</v>
      </c>
      <c r="D568" s="89"/>
      <c r="E568" s="89"/>
      <c r="F568" s="89"/>
      <c r="G568" s="89"/>
      <c r="H568" s="89"/>
      <c r="I568" s="44"/>
      <c r="J568" s="55"/>
      <c r="K568" s="42"/>
      <c r="L568" s="44">
        <f>SUM(BC516:BC554)</f>
        <v>0</v>
      </c>
    </row>
    <row r="569" spans="1:12" ht="14.25" hidden="1" x14ac:dyDescent="0.2">
      <c r="A569" s="55"/>
      <c r="B569" s="66"/>
      <c r="C569" s="89" t="s">
        <v>596</v>
      </c>
      <c r="D569" s="89"/>
      <c r="E569" s="89"/>
      <c r="F569" s="89"/>
      <c r="G569" s="89"/>
      <c r="H569" s="89"/>
      <c r="I569" s="44"/>
      <c r="J569" s="55"/>
      <c r="K569" s="42"/>
      <c r="L569" s="44">
        <f>SUM(BB516:BB554)</f>
        <v>0</v>
      </c>
    </row>
    <row r="570" spans="1:12" ht="14.25" x14ac:dyDescent="0.2">
      <c r="A570" s="55"/>
      <c r="B570" s="66"/>
      <c r="C570" s="89" t="s">
        <v>597</v>
      </c>
      <c r="D570" s="89"/>
      <c r="E570" s="89"/>
      <c r="F570" s="89"/>
      <c r="G570" s="89"/>
      <c r="H570" s="89"/>
      <c r="I570" s="44"/>
      <c r="J570" s="55"/>
      <c r="K570" s="42"/>
      <c r="L570" s="44">
        <f>SUM(AR516:AR554)+SUM(AT516:AT554)+SUM(AV516:AV554)</f>
        <v>26208.350000000002</v>
      </c>
    </row>
    <row r="571" spans="1:12" ht="14.25" x14ac:dyDescent="0.2">
      <c r="A571" s="55"/>
      <c r="B571" s="66"/>
      <c r="C571" s="89" t="s">
        <v>598</v>
      </c>
      <c r="D571" s="89"/>
      <c r="E571" s="89"/>
      <c r="F571" s="89"/>
      <c r="G571" s="89"/>
      <c r="H571" s="89"/>
      <c r="I571" s="44"/>
      <c r="J571" s="55"/>
      <c r="K571" s="42"/>
      <c r="L571" s="44">
        <f>SUM(AZ516:AZ554)</f>
        <v>25058.019999999997</v>
      </c>
    </row>
    <row r="572" spans="1:12" ht="14.25" x14ac:dyDescent="0.2">
      <c r="A572" s="55"/>
      <c r="B572" s="66"/>
      <c r="C572" s="89" t="s">
        <v>599</v>
      </c>
      <c r="D572" s="89"/>
      <c r="E572" s="89"/>
      <c r="F572" s="89"/>
      <c r="G572" s="89"/>
      <c r="H572" s="89"/>
      <c r="I572" s="44"/>
      <c r="J572" s="55"/>
      <c r="K572" s="42"/>
      <c r="L572" s="44">
        <f>SUM(BA516:BA554)</f>
        <v>13106.2</v>
      </c>
    </row>
    <row r="573" spans="1:12" ht="14.25" x14ac:dyDescent="0.2">
      <c r="A573" s="55"/>
      <c r="B573" s="66"/>
      <c r="C573" s="89" t="s">
        <v>600</v>
      </c>
      <c r="D573" s="89"/>
      <c r="E573" s="89"/>
      <c r="F573" s="89"/>
      <c r="G573" s="89"/>
      <c r="H573" s="89"/>
      <c r="I573" s="44"/>
      <c r="J573" s="55"/>
      <c r="K573" s="42"/>
      <c r="L573" s="44">
        <f>L575+L576</f>
        <v>2989079.0999999996</v>
      </c>
    </row>
    <row r="574" spans="1:12" ht="14.25" x14ac:dyDescent="0.2">
      <c r="A574" s="55"/>
      <c r="B574" s="66"/>
      <c r="C574" s="93" t="s">
        <v>587</v>
      </c>
      <c r="D574" s="89"/>
      <c r="E574" s="89"/>
      <c r="F574" s="89"/>
      <c r="G574" s="89"/>
      <c r="H574" s="89"/>
      <c r="I574" s="44"/>
      <c r="J574" s="55"/>
      <c r="K574" s="42"/>
      <c r="L574" s="44"/>
    </row>
    <row r="575" spans="1:12" ht="14.25" x14ac:dyDescent="0.2">
      <c r="A575" s="55"/>
      <c r="B575" s="66"/>
      <c r="C575" s="89" t="s">
        <v>601</v>
      </c>
      <c r="D575" s="89"/>
      <c r="E575" s="89"/>
      <c r="F575" s="89"/>
      <c r="G575" s="89"/>
      <c r="H575" s="89"/>
      <c r="I575" s="44"/>
      <c r="J575" s="55"/>
      <c r="K575" s="42"/>
      <c r="L575" s="44">
        <f>SUM(BK516:BK554)</f>
        <v>2989079.0999999996</v>
      </c>
    </row>
    <row r="576" spans="1:12" ht="14.25" hidden="1" x14ac:dyDescent="0.2">
      <c r="A576" s="55"/>
      <c r="B576" s="66"/>
      <c r="C576" s="89" t="s">
        <v>602</v>
      </c>
      <c r="D576" s="89"/>
      <c r="E576" s="89"/>
      <c r="F576" s="89"/>
      <c r="G576" s="89"/>
      <c r="H576" s="89"/>
      <c r="I576" s="44"/>
      <c r="J576" s="55"/>
      <c r="K576" s="42"/>
      <c r="L576" s="44">
        <f>SUM(BD516:BD554)</f>
        <v>0</v>
      </c>
    </row>
    <row r="577" spans="1:12" ht="14.25" hidden="1" x14ac:dyDescent="0.2">
      <c r="A577" s="55"/>
      <c r="B577" s="66"/>
      <c r="C577" s="89" t="s">
        <v>603</v>
      </c>
      <c r="D577" s="89"/>
      <c r="E577" s="89"/>
      <c r="F577" s="89"/>
      <c r="G577" s="89"/>
      <c r="H577" s="89"/>
      <c r="I577" s="44"/>
      <c r="J577" s="55"/>
      <c r="K577" s="42"/>
      <c r="L577" s="44"/>
    </row>
    <row r="578" spans="1:12" ht="14.25" hidden="1" x14ac:dyDescent="0.2">
      <c r="A578" s="55"/>
      <c r="B578" s="66"/>
      <c r="C578" s="89" t="s">
        <v>603</v>
      </c>
      <c r="D578" s="89"/>
      <c r="E578" s="89"/>
      <c r="F578" s="89"/>
      <c r="G578" s="89"/>
      <c r="H578" s="89"/>
      <c r="I578" s="44"/>
      <c r="J578" s="55"/>
      <c r="K578" s="42"/>
      <c r="L578" s="44">
        <f>SUM(BQ516:BQ554)</f>
        <v>0</v>
      </c>
    </row>
    <row r="579" spans="1:12" ht="14.25" hidden="1" x14ac:dyDescent="0.2">
      <c r="A579" s="55"/>
      <c r="B579" s="66"/>
      <c r="C579" s="89" t="s">
        <v>604</v>
      </c>
      <c r="D579" s="89"/>
      <c r="E579" s="89"/>
      <c r="F579" s="89"/>
      <c r="G579" s="89"/>
      <c r="H579" s="89"/>
      <c r="I579" s="44"/>
      <c r="J579" s="55"/>
      <c r="K579" s="42"/>
      <c r="L579" s="44">
        <f>SUM(BO516:BO554)</f>
        <v>0</v>
      </c>
    </row>
    <row r="580" spans="1:12" ht="15" x14ac:dyDescent="0.2">
      <c r="A580" s="67"/>
      <c r="B580" s="68"/>
      <c r="C580" s="92" t="s">
        <v>605</v>
      </c>
      <c r="D580" s="92"/>
      <c r="E580" s="92"/>
      <c r="F580" s="92"/>
      <c r="G580" s="92"/>
      <c r="H580" s="92"/>
      <c r="I580" s="47"/>
      <c r="J580" s="67"/>
      <c r="K580" s="69"/>
      <c r="L580" s="47">
        <f>L556+L571+L572+L573+L578+L579</f>
        <v>3055674.53</v>
      </c>
    </row>
    <row r="581" spans="1:12" ht="14.25" x14ac:dyDescent="0.2">
      <c r="A581" s="55"/>
      <c r="B581" s="66"/>
      <c r="C581" s="93" t="s">
        <v>606</v>
      </c>
      <c r="D581" s="89"/>
      <c r="E581" s="89"/>
      <c r="F581" s="89"/>
      <c r="G581" s="89"/>
      <c r="H581" s="89"/>
      <c r="I581" s="44"/>
      <c r="J581" s="55"/>
      <c r="K581" s="42"/>
      <c r="L581" s="44"/>
    </row>
    <row r="582" spans="1:12" ht="14.25" hidden="1" x14ac:dyDescent="0.2">
      <c r="A582" s="55"/>
      <c r="B582" s="66"/>
      <c r="C582" s="89" t="s">
        <v>607</v>
      </c>
      <c r="D582" s="89"/>
      <c r="E582" s="89"/>
      <c r="F582" s="89"/>
      <c r="G582" s="89"/>
      <c r="H582" s="89"/>
      <c r="I582" s="44"/>
      <c r="J582" s="55"/>
      <c r="K582" s="42"/>
      <c r="L582" s="44">
        <f>SUM(AX516:AX554)</f>
        <v>0</v>
      </c>
    </row>
    <row r="583" spans="1:12" ht="14.25" x14ac:dyDescent="0.2">
      <c r="A583" s="55"/>
      <c r="B583" s="66"/>
      <c r="C583" s="89" t="s">
        <v>608</v>
      </c>
      <c r="D583" s="89"/>
      <c r="E583" s="89"/>
      <c r="F583" s="89"/>
      <c r="G583" s="89"/>
      <c r="H583" s="89"/>
      <c r="I583" s="44"/>
      <c r="J583" s="55"/>
      <c r="K583" s="42"/>
      <c r="L583" s="44">
        <f>SUM(AY516:AY554)</f>
        <v>2989079.0999999996</v>
      </c>
    </row>
    <row r="584" spans="1:12" ht="14.25" x14ac:dyDescent="0.2">
      <c r="A584" s="55"/>
      <c r="B584" s="66"/>
      <c r="C584" s="89" t="s">
        <v>609</v>
      </c>
      <c r="D584" s="89"/>
      <c r="E584" s="89"/>
      <c r="F584" s="90"/>
      <c r="G584" s="46">
        <f>Source!F222</f>
        <v>31.73</v>
      </c>
      <c r="H584" s="55"/>
      <c r="I584" s="55"/>
      <c r="J584" s="55"/>
      <c r="K584" s="55"/>
      <c r="L584" s="55"/>
    </row>
    <row r="585" spans="1:12" ht="14.25" x14ac:dyDescent="0.2">
      <c r="A585" s="55"/>
      <c r="B585" s="66"/>
      <c r="C585" s="89" t="s">
        <v>610</v>
      </c>
      <c r="D585" s="89"/>
      <c r="E585" s="89"/>
      <c r="F585" s="90"/>
      <c r="G585" s="46">
        <f>Source!F223</f>
        <v>1.51</v>
      </c>
      <c r="H585" s="55"/>
      <c r="I585" s="55"/>
      <c r="J585" s="55"/>
      <c r="K585" s="55"/>
      <c r="L585" s="55"/>
    </row>
    <row r="588" spans="1:12" ht="15" x14ac:dyDescent="0.2">
      <c r="A588" s="70"/>
      <c r="B588" s="71"/>
      <c r="C588" s="94" t="s">
        <v>637</v>
      </c>
      <c r="D588" s="94"/>
      <c r="E588" s="94"/>
      <c r="F588" s="94"/>
      <c r="G588" s="94"/>
      <c r="H588" s="94"/>
      <c r="I588" s="72"/>
      <c r="J588" s="70"/>
      <c r="K588" s="73"/>
      <c r="L588" s="72"/>
    </row>
    <row r="590" spans="1:12" ht="15" x14ac:dyDescent="0.2">
      <c r="A590" s="67"/>
      <c r="B590" s="68"/>
      <c r="C590" s="92" t="s">
        <v>638</v>
      </c>
      <c r="D590" s="92"/>
      <c r="E590" s="92"/>
      <c r="F590" s="92"/>
      <c r="G590" s="92"/>
      <c r="H590" s="92"/>
      <c r="I590" s="47"/>
      <c r="J590" s="67"/>
      <c r="K590" s="69"/>
      <c r="L590" s="47">
        <f>L592+L607+L608</f>
        <v>918882.20000000007</v>
      </c>
    </row>
    <row r="591" spans="1:12" ht="14.25" x14ac:dyDescent="0.2">
      <c r="A591" s="55"/>
      <c r="B591" s="66"/>
      <c r="C591" s="93" t="s">
        <v>587</v>
      </c>
      <c r="D591" s="89"/>
      <c r="E591" s="89"/>
      <c r="F591" s="89"/>
      <c r="G591" s="89"/>
      <c r="H591" s="89"/>
      <c r="I591" s="44"/>
      <c r="J591" s="55"/>
      <c r="K591" s="42"/>
      <c r="L591" s="44"/>
    </row>
    <row r="592" spans="1:12" ht="14.25" x14ac:dyDescent="0.2">
      <c r="A592" s="55"/>
      <c r="B592" s="66"/>
      <c r="C592" s="89" t="s">
        <v>639</v>
      </c>
      <c r="D592" s="89"/>
      <c r="E592" s="89"/>
      <c r="F592" s="89"/>
      <c r="G592" s="89"/>
      <c r="H592" s="89"/>
      <c r="I592" s="44"/>
      <c r="J592" s="55"/>
      <c r="K592" s="42"/>
      <c r="L592" s="44">
        <f>L594+L595+L601+L605</f>
        <v>918882.20000000007</v>
      </c>
    </row>
    <row r="593" spans="1:12" ht="14.25" x14ac:dyDescent="0.2">
      <c r="A593" s="55"/>
      <c r="B593" s="66"/>
      <c r="C593" s="93" t="s">
        <v>587</v>
      </c>
      <c r="D593" s="89"/>
      <c r="E593" s="89"/>
      <c r="F593" s="89"/>
      <c r="G593" s="89"/>
      <c r="H593" s="89"/>
      <c r="I593" s="44"/>
      <c r="J593" s="55"/>
      <c r="K593" s="42"/>
      <c r="L593" s="44"/>
    </row>
    <row r="594" spans="1:12" ht="14.25" hidden="1" x14ac:dyDescent="0.2">
      <c r="A594" s="55"/>
      <c r="B594" s="66"/>
      <c r="C594" s="89" t="s">
        <v>640</v>
      </c>
      <c r="D594" s="89"/>
      <c r="E594" s="89"/>
      <c r="F594" s="89"/>
      <c r="G594" s="89"/>
      <c r="H594" s="89"/>
      <c r="I594" s="44"/>
      <c r="J594" s="55"/>
      <c r="K594" s="42"/>
      <c r="L594" s="44">
        <f>SUMIF(CD52:CD586, 1, AR52:AR586)</f>
        <v>0</v>
      </c>
    </row>
    <row r="595" spans="1:12" ht="14.25" hidden="1" x14ac:dyDescent="0.2">
      <c r="A595" s="55"/>
      <c r="B595" s="66"/>
      <c r="C595" s="89" t="s">
        <v>589</v>
      </c>
      <c r="D595" s="89"/>
      <c r="E595" s="89"/>
      <c r="F595" s="89"/>
      <c r="G595" s="89"/>
      <c r="H595" s="89"/>
      <c r="I595" s="44"/>
      <c r="J595" s="55"/>
      <c r="K595" s="42"/>
      <c r="L595" s="44">
        <f>L597+L600+L599</f>
        <v>0</v>
      </c>
    </row>
    <row r="596" spans="1:12" ht="14.25" hidden="1" x14ac:dyDescent="0.2">
      <c r="A596" s="55"/>
      <c r="B596" s="66"/>
      <c r="C596" s="93" t="s">
        <v>590</v>
      </c>
      <c r="D596" s="89"/>
      <c r="E596" s="89"/>
      <c r="F596" s="89"/>
      <c r="G596" s="89"/>
      <c r="H596" s="89"/>
      <c r="I596" s="44"/>
      <c r="J596" s="55"/>
      <c r="K596" s="42"/>
      <c r="L596" s="44"/>
    </row>
    <row r="597" spans="1:12" ht="14.25" hidden="1" x14ac:dyDescent="0.2">
      <c r="A597" s="55"/>
      <c r="B597" s="66"/>
      <c r="C597" s="89" t="s">
        <v>589</v>
      </c>
      <c r="D597" s="89"/>
      <c r="E597" s="89"/>
      <c r="F597" s="89"/>
      <c r="G597" s="89"/>
      <c r="H597" s="89"/>
      <c r="I597" s="44"/>
      <c r="J597" s="55"/>
      <c r="K597" s="42"/>
      <c r="L597" s="44">
        <f>SUMIF(CD52:CD586, 1, AO52:AO586)</f>
        <v>0</v>
      </c>
    </row>
    <row r="598" spans="1:12" ht="14.25" hidden="1" x14ac:dyDescent="0.2">
      <c r="A598" s="55"/>
      <c r="B598" s="66"/>
      <c r="C598" s="93" t="s">
        <v>591</v>
      </c>
      <c r="D598" s="89"/>
      <c r="E598" s="89"/>
      <c r="F598" s="89"/>
      <c r="G598" s="89"/>
      <c r="H598" s="89"/>
      <c r="I598" s="44"/>
      <c r="J598" s="55"/>
      <c r="K598" s="42"/>
      <c r="L598" s="44"/>
    </row>
    <row r="599" spans="1:12" ht="14.25" hidden="1" x14ac:dyDescent="0.2">
      <c r="A599" s="55"/>
      <c r="B599" s="66"/>
      <c r="C599" s="89" t="s">
        <v>611</v>
      </c>
      <c r="D599" s="89"/>
      <c r="E599" s="89"/>
      <c r="F599" s="89"/>
      <c r="G599" s="89"/>
      <c r="H599" s="89"/>
      <c r="I599" s="44"/>
      <c r="J599" s="55"/>
      <c r="K599" s="42"/>
      <c r="L599" s="44">
        <f>SUMIF(CD52:CD586, 1, AT52:AT586)</f>
        <v>0</v>
      </c>
    </row>
    <row r="600" spans="1:12" ht="14.25" hidden="1" x14ac:dyDescent="0.2">
      <c r="A600" s="55"/>
      <c r="B600" s="66"/>
      <c r="C600" s="89" t="s">
        <v>592</v>
      </c>
      <c r="D600" s="89"/>
      <c r="E600" s="89"/>
      <c r="F600" s="89"/>
      <c r="G600" s="89"/>
      <c r="H600" s="89"/>
      <c r="I600" s="44"/>
      <c r="J600" s="55"/>
      <c r="K600" s="42"/>
      <c r="L600" s="44">
        <f>SUMIF(CD52:CD586, 1, AV52:AV586)</f>
        <v>0</v>
      </c>
    </row>
    <row r="601" spans="1:12" ht="14.25" x14ac:dyDescent="0.2">
      <c r="A601" s="55"/>
      <c r="B601" s="66"/>
      <c r="C601" s="89" t="s">
        <v>593</v>
      </c>
      <c r="D601" s="89"/>
      <c r="E601" s="89"/>
      <c r="F601" s="89"/>
      <c r="G601" s="89"/>
      <c r="H601" s="89"/>
      <c r="I601" s="44"/>
      <c r="J601" s="55"/>
      <c r="K601" s="42"/>
      <c r="L601" s="44">
        <f>L603+L604</f>
        <v>918882.20000000007</v>
      </c>
    </row>
    <row r="602" spans="1:12" ht="14.25" x14ac:dyDescent="0.2">
      <c r="A602" s="55"/>
      <c r="B602" s="66"/>
      <c r="C602" s="93" t="s">
        <v>590</v>
      </c>
      <c r="D602" s="89"/>
      <c r="E602" s="89"/>
      <c r="F602" s="89"/>
      <c r="G602" s="89"/>
      <c r="H602" s="89"/>
      <c r="I602" s="44"/>
      <c r="J602" s="55"/>
      <c r="K602" s="42"/>
      <c r="L602" s="44"/>
    </row>
    <row r="603" spans="1:12" ht="14.25" x14ac:dyDescent="0.2">
      <c r="A603" s="55"/>
      <c r="B603" s="66"/>
      <c r="C603" s="89" t="s">
        <v>594</v>
      </c>
      <c r="D603" s="89"/>
      <c r="E603" s="89"/>
      <c r="F603" s="89"/>
      <c r="G603" s="89"/>
      <c r="H603" s="89"/>
      <c r="I603" s="44"/>
      <c r="J603" s="55"/>
      <c r="K603" s="42"/>
      <c r="L603" s="44">
        <f>SUMIF(CD52:CD586, 1, AW52:AW586)-SUMIF(CD52:CD586, 1, BK52:BK586)</f>
        <v>918882.20000000007</v>
      </c>
    </row>
    <row r="604" spans="1:12" ht="14.25" hidden="1" x14ac:dyDescent="0.2">
      <c r="A604" s="55"/>
      <c r="B604" s="66"/>
      <c r="C604" s="89" t="s">
        <v>595</v>
      </c>
      <c r="D604" s="89"/>
      <c r="E604" s="89"/>
      <c r="F604" s="89"/>
      <c r="G604" s="89"/>
      <c r="H604" s="89"/>
      <c r="I604" s="44"/>
      <c r="J604" s="55"/>
      <c r="K604" s="42"/>
      <c r="L604" s="44">
        <f>SUMIF(CD52:CD586, 1, BC52:BC586)</f>
        <v>0</v>
      </c>
    </row>
    <row r="605" spans="1:12" ht="14.25" hidden="1" x14ac:dyDescent="0.2">
      <c r="A605" s="55"/>
      <c r="B605" s="66"/>
      <c r="C605" s="89" t="s">
        <v>596</v>
      </c>
      <c r="D605" s="89"/>
      <c r="E605" s="89"/>
      <c r="F605" s="89"/>
      <c r="G605" s="89"/>
      <c r="H605" s="89"/>
      <c r="I605" s="44"/>
      <c r="J605" s="55"/>
      <c r="K605" s="42"/>
      <c r="L605" s="44">
        <f>SUMIF(CD52:CD586, 1, BB52:BB586)</f>
        <v>0</v>
      </c>
    </row>
    <row r="606" spans="1:12" ht="14.25" hidden="1" x14ac:dyDescent="0.2">
      <c r="A606" s="55"/>
      <c r="B606" s="66"/>
      <c r="C606" s="89" t="s">
        <v>641</v>
      </c>
      <c r="D606" s="89"/>
      <c r="E606" s="89"/>
      <c r="F606" s="89"/>
      <c r="G606" s="89"/>
      <c r="H606" s="89"/>
      <c r="I606" s="44"/>
      <c r="J606" s="55"/>
      <c r="K606" s="42"/>
      <c r="L606" s="44">
        <f>SUMIF(CD52:CD586, 1, AR52:AR586)+SUMIF(CD52:CD586, 1, AT52:AT586)+SUMIF(CD52:CD586, 1, AV52:AV586)</f>
        <v>0</v>
      </c>
    </row>
    <row r="607" spans="1:12" ht="14.25" hidden="1" x14ac:dyDescent="0.2">
      <c r="A607" s="55"/>
      <c r="B607" s="66"/>
      <c r="C607" s="89" t="s">
        <v>642</v>
      </c>
      <c r="D607" s="89"/>
      <c r="E607" s="89"/>
      <c r="F607" s="89"/>
      <c r="G607" s="89"/>
      <c r="H607" s="89"/>
      <c r="I607" s="44"/>
      <c r="J607" s="55"/>
      <c r="K607" s="42"/>
      <c r="L607" s="44">
        <f>SUMIF(CD52:CD586, 1, AZ52:AZ586)</f>
        <v>0</v>
      </c>
    </row>
    <row r="608" spans="1:12" ht="14.25" hidden="1" x14ac:dyDescent="0.2">
      <c r="A608" s="55"/>
      <c r="B608" s="66"/>
      <c r="C608" s="89" t="s">
        <v>643</v>
      </c>
      <c r="D608" s="89"/>
      <c r="E608" s="89"/>
      <c r="F608" s="89"/>
      <c r="G608" s="89"/>
      <c r="H608" s="89"/>
      <c r="I608" s="44"/>
      <c r="J608" s="55"/>
      <c r="K608" s="42"/>
      <c r="L608" s="44">
        <f>SUMIF(CD52:CD586, 1, BA52:BA586)</f>
        <v>0</v>
      </c>
    </row>
    <row r="610" spans="1:12" ht="15" x14ac:dyDescent="0.2">
      <c r="A610" s="67"/>
      <c r="B610" s="68"/>
      <c r="C610" s="92" t="s">
        <v>644</v>
      </c>
      <c r="D610" s="92"/>
      <c r="E610" s="92"/>
      <c r="F610" s="92"/>
      <c r="G610" s="92"/>
      <c r="H610" s="92"/>
      <c r="I610" s="47"/>
      <c r="J610" s="67"/>
      <c r="K610" s="69"/>
      <c r="L610" s="47">
        <f>L612+L627+L628</f>
        <v>1649142.71</v>
      </c>
    </row>
    <row r="611" spans="1:12" ht="14.25" x14ac:dyDescent="0.2">
      <c r="A611" s="55"/>
      <c r="B611" s="66"/>
      <c r="C611" s="93" t="s">
        <v>587</v>
      </c>
      <c r="D611" s="89"/>
      <c r="E611" s="89"/>
      <c r="F611" s="89"/>
      <c r="G611" s="89"/>
      <c r="H611" s="89"/>
      <c r="I611" s="44"/>
      <c r="J611" s="55"/>
      <c r="K611" s="42"/>
      <c r="L611" s="44"/>
    </row>
    <row r="612" spans="1:12" ht="14.25" x14ac:dyDescent="0.2">
      <c r="A612" s="55"/>
      <c r="B612" s="66"/>
      <c r="C612" s="89" t="s">
        <v>639</v>
      </c>
      <c r="D612" s="89"/>
      <c r="E612" s="89"/>
      <c r="F612" s="89"/>
      <c r="G612" s="89"/>
      <c r="H612" s="89"/>
      <c r="I612" s="44"/>
      <c r="J612" s="55"/>
      <c r="K612" s="42"/>
      <c r="L612" s="44">
        <f>L614+L615+L621+L625</f>
        <v>902718.09999999986</v>
      </c>
    </row>
    <row r="613" spans="1:12" ht="14.25" x14ac:dyDescent="0.2">
      <c r="A613" s="55"/>
      <c r="B613" s="66"/>
      <c r="C613" s="93" t="s">
        <v>587</v>
      </c>
      <c r="D613" s="89"/>
      <c r="E613" s="89"/>
      <c r="F613" s="89"/>
      <c r="G613" s="89"/>
      <c r="H613" s="89"/>
      <c r="I613" s="44"/>
      <c r="J613" s="55"/>
      <c r="K613" s="42"/>
      <c r="L613" s="44"/>
    </row>
    <row r="614" spans="1:12" ht="14.25" x14ac:dyDescent="0.2">
      <c r="A614" s="55"/>
      <c r="B614" s="66"/>
      <c r="C614" s="89" t="s">
        <v>640</v>
      </c>
      <c r="D614" s="89"/>
      <c r="E614" s="89"/>
      <c r="F614" s="89"/>
      <c r="G614" s="89"/>
      <c r="H614" s="89"/>
      <c r="I614" s="44"/>
      <c r="J614" s="55"/>
      <c r="K614" s="42"/>
      <c r="L614" s="44">
        <f>SUMIF(CD52:CD608, 2, AR52:AR608)</f>
        <v>498464.39999999997</v>
      </c>
    </row>
    <row r="615" spans="1:12" ht="14.25" hidden="1" x14ac:dyDescent="0.2">
      <c r="A615" s="55"/>
      <c r="B615" s="66"/>
      <c r="C615" s="89" t="s">
        <v>589</v>
      </c>
      <c r="D615" s="89"/>
      <c r="E615" s="89"/>
      <c r="F615" s="89"/>
      <c r="G615" s="89"/>
      <c r="H615" s="89"/>
      <c r="I615" s="44"/>
      <c r="J615" s="55"/>
      <c r="K615" s="42"/>
      <c r="L615" s="44">
        <f>L617+L620+L619</f>
        <v>38778.25</v>
      </c>
    </row>
    <row r="616" spans="1:12" ht="14.25" hidden="1" x14ac:dyDescent="0.2">
      <c r="A616" s="55"/>
      <c r="B616" s="66"/>
      <c r="C616" s="93" t="s">
        <v>590</v>
      </c>
      <c r="D616" s="89"/>
      <c r="E616" s="89"/>
      <c r="F616" s="89"/>
      <c r="G616" s="89"/>
      <c r="H616" s="89"/>
      <c r="I616" s="44"/>
      <c r="J616" s="55"/>
      <c r="K616" s="42"/>
      <c r="L616" s="44"/>
    </row>
    <row r="617" spans="1:12" ht="14.25" x14ac:dyDescent="0.2">
      <c r="A617" s="55"/>
      <c r="B617" s="66"/>
      <c r="C617" s="89" t="s">
        <v>589</v>
      </c>
      <c r="D617" s="89"/>
      <c r="E617" s="89"/>
      <c r="F617" s="89"/>
      <c r="G617" s="89"/>
      <c r="H617" s="89"/>
      <c r="I617" s="44"/>
      <c r="J617" s="55"/>
      <c r="K617" s="42"/>
      <c r="L617" s="44">
        <f>SUMIF(CD52:CD608, 2, AO52:AO608)</f>
        <v>22346.829999999998</v>
      </c>
    </row>
    <row r="618" spans="1:12" ht="14.25" hidden="1" x14ac:dyDescent="0.2">
      <c r="A618" s="55"/>
      <c r="B618" s="66"/>
      <c r="C618" s="93" t="s">
        <v>591</v>
      </c>
      <c r="D618" s="89"/>
      <c r="E618" s="89"/>
      <c r="F618" s="89"/>
      <c r="G618" s="89"/>
      <c r="H618" s="89"/>
      <c r="I618" s="44"/>
      <c r="J618" s="55"/>
      <c r="K618" s="42"/>
      <c r="L618" s="44"/>
    </row>
    <row r="619" spans="1:12" ht="14.25" x14ac:dyDescent="0.2">
      <c r="A619" s="55"/>
      <c r="B619" s="66"/>
      <c r="C619" s="89" t="s">
        <v>611</v>
      </c>
      <c r="D619" s="89"/>
      <c r="E619" s="89"/>
      <c r="F619" s="89"/>
      <c r="G619" s="89"/>
      <c r="H619" s="89"/>
      <c r="I619" s="44"/>
      <c r="J619" s="55"/>
      <c r="K619" s="42"/>
      <c r="L619" s="44">
        <f>SUMIF(CD52:CD608, 2, AT52:AT608)</f>
        <v>16431.419999999998</v>
      </c>
    </row>
    <row r="620" spans="1:12" ht="14.25" hidden="1" x14ac:dyDescent="0.2">
      <c r="A620" s="55"/>
      <c r="B620" s="66"/>
      <c r="C620" s="89" t="s">
        <v>592</v>
      </c>
      <c r="D620" s="89"/>
      <c r="E620" s="89"/>
      <c r="F620" s="89"/>
      <c r="G620" s="89"/>
      <c r="H620" s="89"/>
      <c r="I620" s="44"/>
      <c r="J620" s="55"/>
      <c r="K620" s="42"/>
      <c r="L620" s="44">
        <f>SUMIF(CD52:CD608, 2, AV52:AV608)</f>
        <v>0</v>
      </c>
    </row>
    <row r="621" spans="1:12" ht="14.25" x14ac:dyDescent="0.2">
      <c r="A621" s="55"/>
      <c r="B621" s="66"/>
      <c r="C621" s="89" t="s">
        <v>593</v>
      </c>
      <c r="D621" s="89"/>
      <c r="E621" s="89"/>
      <c r="F621" s="89"/>
      <c r="G621" s="89"/>
      <c r="H621" s="89"/>
      <c r="I621" s="44"/>
      <c r="J621" s="55"/>
      <c r="K621" s="42"/>
      <c r="L621" s="44">
        <f>L623+L624</f>
        <v>365475.45</v>
      </c>
    </row>
    <row r="622" spans="1:12" ht="14.25" x14ac:dyDescent="0.2">
      <c r="A622" s="55"/>
      <c r="B622" s="66"/>
      <c r="C622" s="93" t="s">
        <v>590</v>
      </c>
      <c r="D622" s="89"/>
      <c r="E622" s="89"/>
      <c r="F622" s="89"/>
      <c r="G622" s="89"/>
      <c r="H622" s="89"/>
      <c r="I622" s="44"/>
      <c r="J622" s="55"/>
      <c r="K622" s="42"/>
      <c r="L622" s="44"/>
    </row>
    <row r="623" spans="1:12" ht="14.25" x14ac:dyDescent="0.2">
      <c r="A623" s="55"/>
      <c r="B623" s="66"/>
      <c r="C623" s="89" t="s">
        <v>594</v>
      </c>
      <c r="D623" s="89"/>
      <c r="E623" s="89"/>
      <c r="F623" s="89"/>
      <c r="G623" s="89"/>
      <c r="H623" s="89"/>
      <c r="I623" s="44"/>
      <c r="J623" s="55"/>
      <c r="K623" s="42"/>
      <c r="L623" s="44">
        <f>SUMIF(CD52:CD608, 2, AW52:AW608)-SUMIF(CD52:CD608, 2, BK52:BK608)</f>
        <v>365475.45</v>
      </c>
    </row>
    <row r="624" spans="1:12" ht="14.25" hidden="1" x14ac:dyDescent="0.2">
      <c r="A624" s="55"/>
      <c r="B624" s="66"/>
      <c r="C624" s="89" t="s">
        <v>595</v>
      </c>
      <c r="D624" s="89"/>
      <c r="E624" s="89"/>
      <c r="F624" s="89"/>
      <c r="G624" s="89"/>
      <c r="H624" s="89"/>
      <c r="I624" s="44"/>
      <c r="J624" s="55"/>
      <c r="K624" s="42"/>
      <c r="L624" s="44">
        <f>SUMIF(CD52:CD608, 2, BC52:BC608)</f>
        <v>0</v>
      </c>
    </row>
    <row r="625" spans="1:12" ht="14.25" hidden="1" x14ac:dyDescent="0.2">
      <c r="A625" s="55"/>
      <c r="B625" s="66"/>
      <c r="C625" s="89" t="s">
        <v>596</v>
      </c>
      <c r="D625" s="89"/>
      <c r="E625" s="89"/>
      <c r="F625" s="89"/>
      <c r="G625" s="89"/>
      <c r="H625" s="89"/>
      <c r="I625" s="44"/>
      <c r="J625" s="55"/>
      <c r="K625" s="42"/>
      <c r="L625" s="44">
        <f>SUMIF(CD52:CD608, 2, BB52:BB608)</f>
        <v>0</v>
      </c>
    </row>
    <row r="626" spans="1:12" ht="14.25" x14ac:dyDescent="0.2">
      <c r="A626" s="55"/>
      <c r="B626" s="66"/>
      <c r="C626" s="89" t="s">
        <v>641</v>
      </c>
      <c r="D626" s="89"/>
      <c r="E626" s="89"/>
      <c r="F626" s="89"/>
      <c r="G626" s="89"/>
      <c r="H626" s="89"/>
      <c r="I626" s="44"/>
      <c r="J626" s="55"/>
      <c r="K626" s="42"/>
      <c r="L626" s="44">
        <f>SUMIF(CD52:CD608, 2, AR52:AR608)+SUMIF(CD52:CD608, 2, AT52:AT608)+SUMIF(CD52:CD608, 2, AV52:AV608)</f>
        <v>514895.81999999995</v>
      </c>
    </row>
    <row r="627" spans="1:12" ht="14.25" x14ac:dyDescent="0.2">
      <c r="A627" s="55"/>
      <c r="B627" s="66"/>
      <c r="C627" s="89" t="s">
        <v>642</v>
      </c>
      <c r="D627" s="89"/>
      <c r="E627" s="89"/>
      <c r="F627" s="89"/>
      <c r="G627" s="89"/>
      <c r="H627" s="89"/>
      <c r="I627" s="44"/>
      <c r="J627" s="55"/>
      <c r="K627" s="42"/>
      <c r="L627" s="44">
        <f>SUMIF(CD52:CD608, 2, AZ52:AZ608)</f>
        <v>490853.34</v>
      </c>
    </row>
    <row r="628" spans="1:12" ht="14.25" x14ac:dyDescent="0.2">
      <c r="A628" s="55"/>
      <c r="B628" s="66"/>
      <c r="C628" s="89" t="s">
        <v>643</v>
      </c>
      <c r="D628" s="89"/>
      <c r="E628" s="89"/>
      <c r="F628" s="89"/>
      <c r="G628" s="89"/>
      <c r="H628" s="89"/>
      <c r="I628" s="44"/>
      <c r="J628" s="55"/>
      <c r="K628" s="42"/>
      <c r="L628" s="44">
        <f>SUMIF(CD52:CD608, 2, BA52:BA608)</f>
        <v>255571.26999999996</v>
      </c>
    </row>
    <row r="630" spans="1:12" ht="15" x14ac:dyDescent="0.2">
      <c r="A630" s="67"/>
      <c r="B630" s="68"/>
      <c r="C630" s="92" t="s">
        <v>645</v>
      </c>
      <c r="D630" s="92"/>
      <c r="E630" s="92"/>
      <c r="F630" s="92"/>
      <c r="G630" s="92"/>
      <c r="H630" s="92"/>
      <c r="I630" s="47"/>
      <c r="J630" s="67"/>
      <c r="K630" s="69"/>
      <c r="L630" s="47">
        <f>L632+L633</f>
        <v>80771143.790000007</v>
      </c>
    </row>
    <row r="631" spans="1:12" ht="14.25" x14ac:dyDescent="0.2">
      <c r="A631" s="55"/>
      <c r="B631" s="66"/>
      <c r="C631" s="93" t="s">
        <v>587</v>
      </c>
      <c r="D631" s="89"/>
      <c r="E631" s="89"/>
      <c r="F631" s="89"/>
      <c r="G631" s="89"/>
      <c r="H631" s="89"/>
      <c r="I631" s="44"/>
      <c r="J631" s="55"/>
      <c r="K631" s="42"/>
      <c r="L631" s="44"/>
    </row>
    <row r="632" spans="1:12" ht="14.25" x14ac:dyDescent="0.2">
      <c r="A632" s="55"/>
      <c r="B632" s="66"/>
      <c r="C632" s="89" t="s">
        <v>601</v>
      </c>
      <c r="D632" s="89"/>
      <c r="E632" s="89"/>
      <c r="F632" s="89"/>
      <c r="G632" s="89"/>
      <c r="H632" s="89"/>
      <c r="I632" s="44"/>
      <c r="J632" s="55"/>
      <c r="K632" s="42"/>
      <c r="L632" s="44">
        <f>SUMIF(CD52:CD628, 3, BK52:BK628)</f>
        <v>80771143.790000007</v>
      </c>
    </row>
    <row r="633" spans="1:12" ht="14.25" hidden="1" x14ac:dyDescent="0.2">
      <c r="A633" s="55"/>
      <c r="B633" s="66"/>
      <c r="C633" s="89" t="s">
        <v>602</v>
      </c>
      <c r="D633" s="89"/>
      <c r="E633" s="89"/>
      <c r="F633" s="89"/>
      <c r="G633" s="89"/>
      <c r="H633" s="89"/>
      <c r="I633" s="44"/>
      <c r="J633" s="55"/>
      <c r="K633" s="42"/>
      <c r="L633" s="44">
        <f>SUMIF(CD52:CD628, 3, BD52:BD628)</f>
        <v>0</v>
      </c>
    </row>
    <row r="634" spans="1:12" hidden="1" x14ac:dyDescent="0.2"/>
    <row r="635" spans="1:12" ht="15" hidden="1" x14ac:dyDescent="0.2">
      <c r="A635" s="67"/>
      <c r="B635" s="68"/>
      <c r="C635" s="92" t="s">
        <v>646</v>
      </c>
      <c r="D635" s="92"/>
      <c r="E635" s="92"/>
      <c r="F635" s="92"/>
      <c r="G635" s="92"/>
      <c r="H635" s="92"/>
      <c r="I635" s="47"/>
      <c r="J635" s="67"/>
      <c r="K635" s="69"/>
      <c r="L635" s="47">
        <f>L643+L658+L659+L637+L638+L639+L640</f>
        <v>0</v>
      </c>
    </row>
    <row r="636" spans="1:12" ht="14.25" hidden="1" x14ac:dyDescent="0.2">
      <c r="A636" s="55"/>
      <c r="B636" s="66"/>
      <c r="C636" s="93" t="s">
        <v>587</v>
      </c>
      <c r="D636" s="89"/>
      <c r="E636" s="89"/>
      <c r="F636" s="89"/>
      <c r="G636" s="89"/>
      <c r="H636" s="89"/>
      <c r="I636" s="44"/>
      <c r="J636" s="55"/>
      <c r="K636" s="42"/>
      <c r="L636" s="44"/>
    </row>
    <row r="637" spans="1:12" ht="14.25" hidden="1" x14ac:dyDescent="0.2">
      <c r="A637" s="55"/>
      <c r="B637" s="66"/>
      <c r="C637" s="89" t="s">
        <v>647</v>
      </c>
      <c r="D637" s="89"/>
      <c r="E637" s="89"/>
      <c r="F637" s="89"/>
      <c r="G637" s="89"/>
      <c r="H637" s="89"/>
      <c r="I637" s="44"/>
      <c r="J637" s="55"/>
      <c r="K637" s="42"/>
      <c r="L637" s="44"/>
    </row>
    <row r="638" spans="1:12" ht="14.25" hidden="1" x14ac:dyDescent="0.2">
      <c r="A638" s="55"/>
      <c r="B638" s="66"/>
      <c r="C638" s="89" t="s">
        <v>647</v>
      </c>
      <c r="D638" s="89"/>
      <c r="E638" s="89"/>
      <c r="F638" s="89"/>
      <c r="G638" s="89"/>
      <c r="H638" s="89"/>
      <c r="I638" s="44"/>
      <c r="J638" s="55"/>
      <c r="K638" s="42"/>
      <c r="L638" s="44">
        <f>SUM(BQ52:BQ633)</f>
        <v>0</v>
      </c>
    </row>
    <row r="639" spans="1:12" ht="14.25" hidden="1" x14ac:dyDescent="0.2">
      <c r="A639" s="55"/>
      <c r="B639" s="66"/>
      <c r="C639" s="89" t="s">
        <v>648</v>
      </c>
      <c r="D639" s="89"/>
      <c r="E639" s="89"/>
      <c r="F639" s="89"/>
      <c r="G639" s="89"/>
      <c r="H639" s="89"/>
      <c r="I639" s="44"/>
      <c r="J639" s="55"/>
      <c r="K639" s="42"/>
      <c r="L639" s="44">
        <f>SUMIF(CD52:CD633, 4, BB52:BB633)+SUMIF(CD52:CD633, 4, BC52:BC633)+SUMIF(CD52:CD633, 4, BD52:BD633)</f>
        <v>0</v>
      </c>
    </row>
    <row r="640" spans="1:12" ht="14.25" hidden="1" x14ac:dyDescent="0.2">
      <c r="A640" s="55"/>
      <c r="B640" s="66"/>
      <c r="C640" s="89" t="s">
        <v>649</v>
      </c>
      <c r="D640" s="89"/>
      <c r="E640" s="89"/>
      <c r="F640" s="89"/>
      <c r="G640" s="89"/>
      <c r="H640" s="89"/>
      <c r="I640" s="44"/>
      <c r="J640" s="55"/>
      <c r="K640" s="42"/>
      <c r="L640" s="44">
        <f>SUM(BO52:BO633)</f>
        <v>0</v>
      </c>
    </row>
    <row r="641" spans="1:12" ht="14.25" hidden="1" x14ac:dyDescent="0.2">
      <c r="A641" s="55"/>
      <c r="B641" s="66"/>
      <c r="C641" s="89" t="s">
        <v>650</v>
      </c>
      <c r="D641" s="89"/>
      <c r="E641" s="89"/>
      <c r="F641" s="89"/>
      <c r="G641" s="89"/>
      <c r="H641" s="89"/>
      <c r="I641" s="44"/>
      <c r="J641" s="55"/>
      <c r="K641" s="42"/>
      <c r="L641" s="44">
        <f>L643+L658+L659</f>
        <v>0</v>
      </c>
    </row>
    <row r="642" spans="1:12" ht="14.25" hidden="1" x14ac:dyDescent="0.2">
      <c r="A642" s="55"/>
      <c r="B642" s="66"/>
      <c r="C642" s="93" t="s">
        <v>587</v>
      </c>
      <c r="D642" s="89"/>
      <c r="E642" s="89"/>
      <c r="F642" s="89"/>
      <c r="G642" s="89"/>
      <c r="H642" s="89"/>
      <c r="I642" s="44"/>
      <c r="J642" s="55"/>
      <c r="K642" s="42"/>
      <c r="L642" s="44"/>
    </row>
    <row r="643" spans="1:12" ht="14.25" hidden="1" x14ac:dyDescent="0.2">
      <c r="A643" s="55"/>
      <c r="B643" s="66"/>
      <c r="C643" s="89" t="s">
        <v>639</v>
      </c>
      <c r="D643" s="89"/>
      <c r="E643" s="89"/>
      <c r="F643" s="89"/>
      <c r="G643" s="89"/>
      <c r="H643" s="89"/>
      <c r="I643" s="44"/>
      <c r="J643" s="55"/>
      <c r="K643" s="42"/>
      <c r="L643" s="44">
        <f>L645+L646+L652+L656</f>
        <v>0</v>
      </c>
    </row>
    <row r="644" spans="1:12" ht="14.25" hidden="1" x14ac:dyDescent="0.2">
      <c r="A644" s="55"/>
      <c r="B644" s="66"/>
      <c r="C644" s="93" t="s">
        <v>587</v>
      </c>
      <c r="D644" s="89"/>
      <c r="E644" s="89"/>
      <c r="F644" s="89"/>
      <c r="G644" s="89"/>
      <c r="H644" s="89"/>
      <c r="I644" s="44"/>
      <c r="J644" s="55"/>
      <c r="K644" s="42"/>
      <c r="L644" s="44"/>
    </row>
    <row r="645" spans="1:12" ht="14.25" hidden="1" x14ac:dyDescent="0.2">
      <c r="A645" s="55"/>
      <c r="B645" s="66"/>
      <c r="C645" s="89" t="s">
        <v>640</v>
      </c>
      <c r="D645" s="89"/>
      <c r="E645" s="89"/>
      <c r="F645" s="89"/>
      <c r="G645" s="89"/>
      <c r="H645" s="89"/>
      <c r="I645" s="44"/>
      <c r="J645" s="55"/>
      <c r="K645" s="42"/>
      <c r="L645" s="44">
        <f>SUMIF(CD52:CD633, 4, AR52:AR633)</f>
        <v>0</v>
      </c>
    </row>
    <row r="646" spans="1:12" ht="14.25" hidden="1" x14ac:dyDescent="0.2">
      <c r="A646" s="55"/>
      <c r="B646" s="66"/>
      <c r="C646" s="89" t="s">
        <v>589</v>
      </c>
      <c r="D646" s="89"/>
      <c r="E646" s="89"/>
      <c r="F646" s="89"/>
      <c r="G646" s="89"/>
      <c r="H646" s="89"/>
      <c r="I646" s="44"/>
      <c r="J646" s="55"/>
      <c r="K646" s="42"/>
      <c r="L646" s="44">
        <f>L648+L651+L650</f>
        <v>0</v>
      </c>
    </row>
    <row r="647" spans="1:12" ht="14.25" hidden="1" x14ac:dyDescent="0.2">
      <c r="A647" s="55"/>
      <c r="B647" s="66"/>
      <c r="C647" s="93" t="s">
        <v>590</v>
      </c>
      <c r="D647" s="89"/>
      <c r="E647" s="89"/>
      <c r="F647" s="89"/>
      <c r="G647" s="89"/>
      <c r="H647" s="89"/>
      <c r="I647" s="44"/>
      <c r="J647" s="55"/>
      <c r="K647" s="42"/>
      <c r="L647" s="44"/>
    </row>
    <row r="648" spans="1:12" ht="14.25" hidden="1" x14ac:dyDescent="0.2">
      <c r="A648" s="55"/>
      <c r="B648" s="66"/>
      <c r="C648" s="89" t="s">
        <v>589</v>
      </c>
      <c r="D648" s="89"/>
      <c r="E648" s="89"/>
      <c r="F648" s="89"/>
      <c r="G648" s="89"/>
      <c r="H648" s="89"/>
      <c r="I648" s="44"/>
      <c r="J648" s="55"/>
      <c r="K648" s="42"/>
      <c r="L648" s="44">
        <f>SUMIF(CD52:CD633, 4, AO52:AO633)</f>
        <v>0</v>
      </c>
    </row>
    <row r="649" spans="1:12" ht="14.25" hidden="1" x14ac:dyDescent="0.2">
      <c r="A649" s="55"/>
      <c r="B649" s="66"/>
      <c r="C649" s="93" t="s">
        <v>591</v>
      </c>
      <c r="D649" s="89"/>
      <c r="E649" s="89"/>
      <c r="F649" s="89"/>
      <c r="G649" s="89"/>
      <c r="H649" s="89"/>
      <c r="I649" s="44"/>
      <c r="J649" s="55"/>
      <c r="K649" s="42"/>
      <c r="L649" s="44"/>
    </row>
    <row r="650" spans="1:12" ht="14.25" hidden="1" x14ac:dyDescent="0.2">
      <c r="A650" s="55"/>
      <c r="B650" s="66"/>
      <c r="C650" s="89" t="s">
        <v>611</v>
      </c>
      <c r="D650" s="89"/>
      <c r="E650" s="89"/>
      <c r="F650" s="89"/>
      <c r="G650" s="89"/>
      <c r="H650" s="89"/>
      <c r="I650" s="44"/>
      <c r="J650" s="55"/>
      <c r="K650" s="42"/>
      <c r="L650" s="44">
        <f>SUMIF(CD52:CD633, 4, AT52:AT633)</f>
        <v>0</v>
      </c>
    </row>
    <row r="651" spans="1:12" ht="14.25" hidden="1" x14ac:dyDescent="0.2">
      <c r="A651" s="55"/>
      <c r="B651" s="66"/>
      <c r="C651" s="89" t="s">
        <v>592</v>
      </c>
      <c r="D651" s="89"/>
      <c r="E651" s="89"/>
      <c r="F651" s="89"/>
      <c r="G651" s="89"/>
      <c r="H651" s="89"/>
      <c r="I651" s="44"/>
      <c r="J651" s="55"/>
      <c r="K651" s="42"/>
      <c r="L651" s="44">
        <f>SUMIF(CD52:CD633, 4, AV52:AV633)</f>
        <v>0</v>
      </c>
    </row>
    <row r="652" spans="1:12" ht="14.25" hidden="1" x14ac:dyDescent="0.2">
      <c r="A652" s="55"/>
      <c r="B652" s="66"/>
      <c r="C652" s="89" t="s">
        <v>593</v>
      </c>
      <c r="D652" s="89"/>
      <c r="E652" s="89"/>
      <c r="F652" s="89"/>
      <c r="G652" s="89"/>
      <c r="H652" s="89"/>
      <c r="I652" s="44"/>
      <c r="J652" s="55"/>
      <c r="K652" s="42"/>
      <c r="L652" s="44">
        <f>L654+L655</f>
        <v>0</v>
      </c>
    </row>
    <row r="653" spans="1:12" ht="14.25" hidden="1" x14ac:dyDescent="0.2">
      <c r="A653" s="55"/>
      <c r="B653" s="66"/>
      <c r="C653" s="93" t="s">
        <v>590</v>
      </c>
      <c r="D653" s="89"/>
      <c r="E653" s="89"/>
      <c r="F653" s="89"/>
      <c r="G653" s="89"/>
      <c r="H653" s="89"/>
      <c r="I653" s="44"/>
      <c r="J653" s="55"/>
      <c r="K653" s="42"/>
      <c r="L653" s="44"/>
    </row>
    <row r="654" spans="1:12" ht="14.25" hidden="1" x14ac:dyDescent="0.2">
      <c r="A654" s="55"/>
      <c r="B654" s="66"/>
      <c r="C654" s="89" t="s">
        <v>594</v>
      </c>
      <c r="D654" s="89"/>
      <c r="E654" s="89"/>
      <c r="F654" s="89"/>
      <c r="G654" s="89"/>
      <c r="H654" s="89"/>
      <c r="I654" s="44"/>
      <c r="J654" s="55"/>
      <c r="K654" s="42"/>
      <c r="L654" s="44">
        <f>SUMIF(CD52:CD633, 4, AW52:AW633)-SUMIF(CD52:CD633, 4, BK52:BK633)</f>
        <v>0</v>
      </c>
    </row>
    <row r="655" spans="1:12" ht="14.25" hidden="1" x14ac:dyDescent="0.2">
      <c r="A655" s="55"/>
      <c r="B655" s="66"/>
      <c r="C655" s="89" t="s">
        <v>595</v>
      </c>
      <c r="D655" s="89"/>
      <c r="E655" s="89"/>
      <c r="F655" s="89"/>
      <c r="G655" s="89"/>
      <c r="H655" s="89"/>
      <c r="I655" s="44"/>
      <c r="J655" s="55"/>
      <c r="K655" s="42"/>
      <c r="L655" s="44">
        <f>SUMIF(CD52:CD633, 4, BC52:BC633)</f>
        <v>0</v>
      </c>
    </row>
    <row r="656" spans="1:12" ht="14.25" hidden="1" x14ac:dyDescent="0.2">
      <c r="A656" s="55"/>
      <c r="B656" s="66"/>
      <c r="C656" s="89" t="s">
        <v>596</v>
      </c>
      <c r="D656" s="89"/>
      <c r="E656" s="89"/>
      <c r="F656" s="89"/>
      <c r="G656" s="89"/>
      <c r="H656" s="89"/>
      <c r="I656" s="44"/>
      <c r="J656" s="55"/>
      <c r="K656" s="42"/>
      <c r="L656" s="44">
        <f>SUMIF(CD52:CD633, 4, BB52:BB633)</f>
        <v>0</v>
      </c>
    </row>
    <row r="657" spans="1:12" ht="14.25" hidden="1" x14ac:dyDescent="0.2">
      <c r="A657" s="55"/>
      <c r="B657" s="66"/>
      <c r="C657" s="89" t="s">
        <v>641</v>
      </c>
      <c r="D657" s="89"/>
      <c r="E657" s="89"/>
      <c r="F657" s="89"/>
      <c r="G657" s="89"/>
      <c r="H657" s="89"/>
      <c r="I657" s="44"/>
      <c r="J657" s="55"/>
      <c r="K657" s="42"/>
      <c r="L657" s="44">
        <f>SUMIF(CD52:CD633, 4, AR52:AR633)+SUMIF(CD52:CD633, 4, AT52:AT633)+SUMIF(CD52:CD633, 4, AV52:AV633)</f>
        <v>0</v>
      </c>
    </row>
    <row r="658" spans="1:12" ht="14.25" hidden="1" x14ac:dyDescent="0.2">
      <c r="A658" s="55"/>
      <c r="B658" s="66"/>
      <c r="C658" s="89" t="s">
        <v>642</v>
      </c>
      <c r="D658" s="89"/>
      <c r="E658" s="89"/>
      <c r="F658" s="89"/>
      <c r="G658" s="89"/>
      <c r="H658" s="89"/>
      <c r="I658" s="44"/>
      <c r="J658" s="55"/>
      <c r="K658" s="42"/>
      <c r="L658" s="44">
        <f>SUMIF(CD52:CD633, 4, AZ52:AZ633)</f>
        <v>0</v>
      </c>
    </row>
    <row r="659" spans="1:12" ht="14.25" hidden="1" x14ac:dyDescent="0.2">
      <c r="A659" s="55"/>
      <c r="B659" s="66"/>
      <c r="C659" s="89" t="s">
        <v>643</v>
      </c>
      <c r="D659" s="89"/>
      <c r="E659" s="89"/>
      <c r="F659" s="89"/>
      <c r="G659" s="89"/>
      <c r="H659" s="89"/>
      <c r="I659" s="44"/>
      <c r="J659" s="55"/>
      <c r="K659" s="42"/>
      <c r="L659" s="44">
        <f>SUMIF(CD52:CD633, 4, BA52:BA633)</f>
        <v>0</v>
      </c>
    </row>
    <row r="661" spans="1:12" ht="15" x14ac:dyDescent="0.2">
      <c r="A661" s="67"/>
      <c r="B661" s="68"/>
      <c r="C661" s="92" t="s">
        <v>651</v>
      </c>
      <c r="D661" s="92"/>
      <c r="E661" s="92"/>
      <c r="F661" s="92"/>
      <c r="G661" s="92"/>
      <c r="H661" s="92"/>
      <c r="I661" s="47"/>
      <c r="J661" s="67"/>
      <c r="K661" s="69"/>
      <c r="L661" s="47">
        <f>L590+L610+L630+L635</f>
        <v>83339168.700000003</v>
      </c>
    </row>
    <row r="662" spans="1:12" ht="14.25" x14ac:dyDescent="0.2">
      <c r="A662" s="55"/>
      <c r="B662" s="66"/>
      <c r="C662" s="93" t="s">
        <v>587</v>
      </c>
      <c r="D662" s="89"/>
      <c r="E662" s="89"/>
      <c r="F662" s="89"/>
      <c r="G662" s="89"/>
      <c r="H662" s="89"/>
      <c r="I662" s="44"/>
      <c r="J662" s="55"/>
      <c r="K662" s="42"/>
      <c r="L662" s="44"/>
    </row>
    <row r="663" spans="1:12" ht="14.25" x14ac:dyDescent="0.2">
      <c r="A663" s="55"/>
      <c r="B663" s="66"/>
      <c r="C663" s="89" t="s">
        <v>639</v>
      </c>
      <c r="D663" s="89"/>
      <c r="E663" s="89"/>
      <c r="F663" s="89"/>
      <c r="G663" s="89"/>
      <c r="H663" s="89"/>
      <c r="I663" s="44"/>
      <c r="J663" s="55"/>
      <c r="K663" s="42"/>
      <c r="L663" s="44">
        <f>L665+L666+L672+L676</f>
        <v>1821600.3000000059</v>
      </c>
    </row>
    <row r="664" spans="1:12" ht="14.25" x14ac:dyDescent="0.2">
      <c r="A664" s="55"/>
      <c r="B664" s="66"/>
      <c r="C664" s="93" t="s">
        <v>587</v>
      </c>
      <c r="D664" s="89"/>
      <c r="E664" s="89"/>
      <c r="F664" s="89"/>
      <c r="G664" s="89"/>
      <c r="H664" s="89"/>
      <c r="I664" s="44"/>
      <c r="J664" s="55"/>
      <c r="K664" s="42"/>
      <c r="L664" s="44"/>
    </row>
    <row r="665" spans="1:12" ht="14.25" x14ac:dyDescent="0.2">
      <c r="A665" s="55"/>
      <c r="B665" s="66"/>
      <c r="C665" s="89" t="s">
        <v>640</v>
      </c>
      <c r="D665" s="89"/>
      <c r="E665" s="89"/>
      <c r="F665" s="89"/>
      <c r="G665" s="89"/>
      <c r="H665" s="89"/>
      <c r="I665" s="44"/>
      <c r="J665" s="55"/>
      <c r="K665" s="42"/>
      <c r="L665" s="44">
        <f>SUM(AR52:AR659)</f>
        <v>498464.39999999997</v>
      </c>
    </row>
    <row r="666" spans="1:12" ht="14.25" hidden="1" x14ac:dyDescent="0.2">
      <c r="A666" s="55"/>
      <c r="B666" s="66"/>
      <c r="C666" s="89" t="s">
        <v>589</v>
      </c>
      <c r="D666" s="89"/>
      <c r="E666" s="89"/>
      <c r="F666" s="89"/>
      <c r="G666" s="89"/>
      <c r="H666" s="89"/>
      <c r="I666" s="44"/>
      <c r="J666" s="55"/>
      <c r="K666" s="42"/>
      <c r="L666" s="44">
        <f>L668+L671+L670</f>
        <v>38778.25</v>
      </c>
    </row>
    <row r="667" spans="1:12" ht="14.25" hidden="1" x14ac:dyDescent="0.2">
      <c r="A667" s="55"/>
      <c r="B667" s="66"/>
      <c r="C667" s="93" t="s">
        <v>590</v>
      </c>
      <c r="D667" s="89"/>
      <c r="E667" s="89"/>
      <c r="F667" s="89"/>
      <c r="G667" s="89"/>
      <c r="H667" s="89"/>
      <c r="I667" s="44"/>
      <c r="J667" s="55"/>
      <c r="K667" s="42"/>
      <c r="L667" s="44"/>
    </row>
    <row r="668" spans="1:12" ht="14.25" x14ac:dyDescent="0.2">
      <c r="A668" s="55"/>
      <c r="B668" s="66"/>
      <c r="C668" s="89" t="s">
        <v>589</v>
      </c>
      <c r="D668" s="89"/>
      <c r="E668" s="89"/>
      <c r="F668" s="89"/>
      <c r="G668" s="89"/>
      <c r="H668" s="89"/>
      <c r="I668" s="44"/>
      <c r="J668" s="55"/>
      <c r="K668" s="42"/>
      <c r="L668" s="44">
        <f>SUM(AO52:AO659)</f>
        <v>22346.829999999998</v>
      </c>
    </row>
    <row r="669" spans="1:12" ht="14.25" hidden="1" x14ac:dyDescent="0.2">
      <c r="A669" s="55"/>
      <c r="B669" s="66"/>
      <c r="C669" s="93" t="s">
        <v>591</v>
      </c>
      <c r="D669" s="89"/>
      <c r="E669" s="89"/>
      <c r="F669" s="89"/>
      <c r="G669" s="89"/>
      <c r="H669" s="89"/>
      <c r="I669" s="44"/>
      <c r="J669" s="55"/>
      <c r="K669" s="42"/>
      <c r="L669" s="44"/>
    </row>
    <row r="670" spans="1:12" ht="14.25" x14ac:dyDescent="0.2">
      <c r="A670" s="55"/>
      <c r="B670" s="66"/>
      <c r="C670" s="89" t="s">
        <v>611</v>
      </c>
      <c r="D670" s="89"/>
      <c r="E670" s="89"/>
      <c r="F670" s="89"/>
      <c r="G670" s="89"/>
      <c r="H670" s="89"/>
      <c r="I670" s="44"/>
      <c r="J670" s="55"/>
      <c r="K670" s="42"/>
      <c r="L670" s="44">
        <f>SUM(AT52:AT659)</f>
        <v>16431.419999999998</v>
      </c>
    </row>
    <row r="671" spans="1:12" ht="14.25" hidden="1" x14ac:dyDescent="0.2">
      <c r="A671" s="55"/>
      <c r="B671" s="66"/>
      <c r="C671" s="89" t="s">
        <v>592</v>
      </c>
      <c r="D671" s="89"/>
      <c r="E671" s="89"/>
      <c r="F671" s="89"/>
      <c r="G671" s="89"/>
      <c r="H671" s="89"/>
      <c r="I671" s="44"/>
      <c r="J671" s="55"/>
      <c r="K671" s="42"/>
      <c r="L671" s="44">
        <f>SUM(AV52:AV659)</f>
        <v>0</v>
      </c>
    </row>
    <row r="672" spans="1:12" ht="14.25" x14ac:dyDescent="0.2">
      <c r="A672" s="55"/>
      <c r="B672" s="66"/>
      <c r="C672" s="89" t="s">
        <v>593</v>
      </c>
      <c r="D672" s="89"/>
      <c r="E672" s="89"/>
      <c r="F672" s="89"/>
      <c r="G672" s="89"/>
      <c r="H672" s="89"/>
      <c r="I672" s="44"/>
      <c r="J672" s="55"/>
      <c r="K672" s="42"/>
      <c r="L672" s="44">
        <f>L674+L675</f>
        <v>1284357.650000006</v>
      </c>
    </row>
    <row r="673" spans="1:12" ht="14.25" x14ac:dyDescent="0.2">
      <c r="A673" s="55"/>
      <c r="B673" s="66"/>
      <c r="C673" s="93" t="s">
        <v>590</v>
      </c>
      <c r="D673" s="89"/>
      <c r="E673" s="89"/>
      <c r="F673" s="89"/>
      <c r="G673" s="89"/>
      <c r="H673" s="89"/>
      <c r="I673" s="44"/>
      <c r="J673" s="55"/>
      <c r="K673" s="42"/>
      <c r="L673" s="44"/>
    </row>
    <row r="674" spans="1:12" ht="14.25" x14ac:dyDescent="0.2">
      <c r="A674" s="55"/>
      <c r="B674" s="66"/>
      <c r="C674" s="89" t="s">
        <v>594</v>
      </c>
      <c r="D674" s="89"/>
      <c r="E674" s="89"/>
      <c r="F674" s="89"/>
      <c r="G674" s="89"/>
      <c r="H674" s="89"/>
      <c r="I674" s="44"/>
      <c r="J674" s="55"/>
      <c r="K674" s="42"/>
      <c r="L674" s="44">
        <f>SUM(AW52:AW659)-SUM(BK52:BK659)</f>
        <v>1284357.650000006</v>
      </c>
    </row>
    <row r="675" spans="1:12" ht="14.25" hidden="1" x14ac:dyDescent="0.2">
      <c r="A675" s="55"/>
      <c r="B675" s="66"/>
      <c r="C675" s="89" t="s">
        <v>595</v>
      </c>
      <c r="D675" s="89"/>
      <c r="E675" s="89"/>
      <c r="F675" s="89"/>
      <c r="G675" s="89"/>
      <c r="H675" s="89"/>
      <c r="I675" s="44"/>
      <c r="J675" s="55"/>
      <c r="K675" s="42"/>
      <c r="L675" s="44">
        <f>SUM(BC52:BC659)</f>
        <v>0</v>
      </c>
    </row>
    <row r="676" spans="1:12" ht="14.25" hidden="1" x14ac:dyDescent="0.2">
      <c r="A676" s="55"/>
      <c r="B676" s="66"/>
      <c r="C676" s="89" t="s">
        <v>596</v>
      </c>
      <c r="D676" s="89"/>
      <c r="E676" s="89"/>
      <c r="F676" s="89"/>
      <c r="G676" s="89"/>
      <c r="H676" s="89"/>
      <c r="I676" s="44"/>
      <c r="J676" s="55"/>
      <c r="K676" s="42"/>
      <c r="L676" s="44">
        <f>SUM(BB52:BB659)</f>
        <v>0</v>
      </c>
    </row>
    <row r="677" spans="1:12" ht="14.25" x14ac:dyDescent="0.2">
      <c r="A677" s="55"/>
      <c r="B677" s="66"/>
      <c r="C677" s="89" t="s">
        <v>597</v>
      </c>
      <c r="D677" s="89"/>
      <c r="E677" s="89"/>
      <c r="F677" s="89"/>
      <c r="G677" s="89"/>
      <c r="H677" s="89"/>
      <c r="I677" s="44"/>
      <c r="J677" s="55"/>
      <c r="K677" s="42"/>
      <c r="L677" s="44">
        <f>SUM(AR52:AR659)+SUM(AT52:AT659)+SUM(AV52:AV659)</f>
        <v>514895.81999999995</v>
      </c>
    </row>
    <row r="678" spans="1:12" ht="14.25" x14ac:dyDescent="0.2">
      <c r="A678" s="55"/>
      <c r="B678" s="66"/>
      <c r="C678" s="89" t="s">
        <v>598</v>
      </c>
      <c r="D678" s="89"/>
      <c r="E678" s="89"/>
      <c r="F678" s="89"/>
      <c r="G678" s="89"/>
      <c r="H678" s="89"/>
      <c r="I678" s="44"/>
      <c r="J678" s="55"/>
      <c r="K678" s="42"/>
      <c r="L678" s="44">
        <f>SUM(AZ52:AZ659)</f>
        <v>490853.34</v>
      </c>
    </row>
    <row r="679" spans="1:12" ht="14.25" x14ac:dyDescent="0.2">
      <c r="A679" s="55"/>
      <c r="B679" s="66"/>
      <c r="C679" s="89" t="s">
        <v>599</v>
      </c>
      <c r="D679" s="89"/>
      <c r="E679" s="89"/>
      <c r="F679" s="89"/>
      <c r="G679" s="89"/>
      <c r="H679" s="89"/>
      <c r="I679" s="44"/>
      <c r="J679" s="55"/>
      <c r="K679" s="42"/>
      <c r="L679" s="44">
        <f>SUM(BA52:BA659)</f>
        <v>255571.26999999996</v>
      </c>
    </row>
    <row r="680" spans="1:12" ht="14.25" x14ac:dyDescent="0.2">
      <c r="A680" s="55"/>
      <c r="B680" s="66"/>
      <c r="C680" s="89" t="s">
        <v>652</v>
      </c>
      <c r="D680" s="89"/>
      <c r="E680" s="89"/>
      <c r="F680" s="89"/>
      <c r="G680" s="89"/>
      <c r="H680" s="89"/>
      <c r="I680" s="44"/>
      <c r="J680" s="55"/>
      <c r="K680" s="42"/>
      <c r="L680" s="44">
        <f>L682+L683</f>
        <v>80771143.790000007</v>
      </c>
    </row>
    <row r="681" spans="1:12" ht="14.25" x14ac:dyDescent="0.2">
      <c r="A681" s="55"/>
      <c r="B681" s="66"/>
      <c r="C681" s="93" t="s">
        <v>587</v>
      </c>
      <c r="D681" s="89"/>
      <c r="E681" s="89"/>
      <c r="F681" s="89"/>
      <c r="G681" s="89"/>
      <c r="H681" s="89"/>
      <c r="I681" s="44"/>
      <c r="J681" s="55"/>
      <c r="K681" s="42"/>
      <c r="L681" s="44"/>
    </row>
    <row r="682" spans="1:12" ht="14.25" x14ac:dyDescent="0.2">
      <c r="A682" s="55"/>
      <c r="B682" s="66"/>
      <c r="C682" s="89" t="s">
        <v>601</v>
      </c>
      <c r="D682" s="89"/>
      <c r="E682" s="89"/>
      <c r="F682" s="89"/>
      <c r="G682" s="89"/>
      <c r="H682" s="89"/>
      <c r="I682" s="44"/>
      <c r="J682" s="55"/>
      <c r="K682" s="42"/>
      <c r="L682" s="44">
        <f>SUM(BK52:BK659)</f>
        <v>80771143.790000007</v>
      </c>
    </row>
    <row r="683" spans="1:12" ht="14.25" hidden="1" x14ac:dyDescent="0.2">
      <c r="A683" s="55"/>
      <c r="B683" s="66"/>
      <c r="C683" s="89" t="s">
        <v>602</v>
      </c>
      <c r="D683" s="89"/>
      <c r="E683" s="89"/>
      <c r="F683" s="89"/>
      <c r="G683" s="89"/>
      <c r="H683" s="89"/>
      <c r="I683" s="44"/>
      <c r="J683" s="55"/>
      <c r="K683" s="42"/>
      <c r="L683" s="44">
        <f>SUM(BD52:BD659)</f>
        <v>0</v>
      </c>
    </row>
    <row r="684" spans="1:12" ht="14.25" hidden="1" x14ac:dyDescent="0.2">
      <c r="A684" s="55"/>
      <c r="B684" s="66"/>
      <c r="C684" s="89" t="s">
        <v>653</v>
      </c>
      <c r="D684" s="89"/>
      <c r="E684" s="89"/>
      <c r="F684" s="89"/>
      <c r="G684" s="89"/>
      <c r="H684" s="89"/>
      <c r="I684" s="44"/>
      <c r="J684" s="55"/>
      <c r="K684" s="42"/>
      <c r="L684" s="44">
        <f>L635</f>
        <v>0</v>
      </c>
    </row>
    <row r="685" spans="1:12" ht="14.25" x14ac:dyDescent="0.2">
      <c r="A685" s="55"/>
      <c r="B685" s="66"/>
      <c r="C685" s="92" t="s">
        <v>606</v>
      </c>
      <c r="D685" s="89"/>
      <c r="E685" s="89"/>
      <c r="F685" s="89"/>
      <c r="G685" s="89"/>
      <c r="H685" s="89"/>
      <c r="I685" s="44"/>
      <c r="J685" s="55"/>
      <c r="K685" s="42"/>
      <c r="L685" s="44"/>
    </row>
    <row r="686" spans="1:12" ht="14.25" x14ac:dyDescent="0.2">
      <c r="A686" s="55"/>
      <c r="B686" s="66"/>
      <c r="C686" s="89" t="s">
        <v>607</v>
      </c>
      <c r="D686" s="89"/>
      <c r="E686" s="89"/>
      <c r="F686" s="89"/>
      <c r="G686" s="89"/>
      <c r="H686" s="89"/>
      <c r="I686" s="44"/>
      <c r="J686" s="55"/>
      <c r="K686" s="42"/>
      <c r="L686" s="44">
        <f>SUM(AX52:AX659)</f>
        <v>901030.65</v>
      </c>
    </row>
    <row r="687" spans="1:12" ht="14.25" x14ac:dyDescent="0.2">
      <c r="A687" s="55"/>
      <c r="B687" s="66"/>
      <c r="C687" s="89" t="s">
        <v>608</v>
      </c>
      <c r="D687" s="89"/>
      <c r="E687" s="89"/>
      <c r="F687" s="89"/>
      <c r="G687" s="89"/>
      <c r="H687" s="89"/>
      <c r="I687" s="44"/>
      <c r="J687" s="55"/>
      <c r="K687" s="42"/>
      <c r="L687" s="44">
        <f>SUM(AY52:AY659)</f>
        <v>80755444.830000013</v>
      </c>
    </row>
    <row r="688" spans="1:12" ht="14.25" x14ac:dyDescent="0.2">
      <c r="A688" s="55"/>
      <c r="B688" s="66"/>
      <c r="C688" s="89" t="s">
        <v>609</v>
      </c>
      <c r="D688" s="89"/>
      <c r="E688" s="89"/>
      <c r="F688" s="90"/>
      <c r="G688" s="46">
        <f>Source!F252</f>
        <v>650.10360000000003</v>
      </c>
      <c r="H688" s="55"/>
      <c r="I688" s="55"/>
      <c r="J688" s="55"/>
      <c r="K688" s="55"/>
      <c r="L688" s="55"/>
    </row>
    <row r="689" spans="1:12" ht="14.25" x14ac:dyDescent="0.2">
      <c r="A689" s="55"/>
      <c r="B689" s="66"/>
      <c r="C689" s="89" t="s">
        <v>610</v>
      </c>
      <c r="D689" s="89"/>
      <c r="E689" s="89"/>
      <c r="F689" s="90"/>
      <c r="G689" s="46">
        <f>Source!F253</f>
        <v>18.04</v>
      </c>
      <c r="H689" s="55"/>
      <c r="I689" s="55"/>
      <c r="J689" s="55"/>
      <c r="K689" s="55"/>
      <c r="L689" s="55"/>
    </row>
    <row r="693" spans="1:12" ht="14.25" customHeight="1" x14ac:dyDescent="0.2">
      <c r="A693" s="78"/>
      <c r="B693" s="79" t="s">
        <v>654</v>
      </c>
      <c r="C693" s="81" t="str">
        <f>IF(Source!AC12&lt;&gt;"", Source!AC12," ")</f>
        <v xml:space="preserve"> </v>
      </c>
      <c r="D693" s="31"/>
      <c r="E693" s="31"/>
      <c r="F693" s="31"/>
      <c r="G693" s="31"/>
      <c r="H693" s="80" t="str">
        <f>IF(Source!AB12&lt;&gt;"", Source!AB12," ")</f>
        <v xml:space="preserve"> </v>
      </c>
      <c r="I693" s="21"/>
      <c r="J693" s="21"/>
      <c r="K693" s="35"/>
      <c r="L693" s="35"/>
    </row>
    <row r="694" spans="1:12" ht="14.25" customHeight="1" x14ac:dyDescent="0.2">
      <c r="A694" s="78"/>
      <c r="B694" s="82"/>
      <c r="C694" s="91" t="s">
        <v>655</v>
      </c>
      <c r="D694" s="91"/>
      <c r="E694" s="91"/>
      <c r="F694" s="91"/>
      <c r="G694" s="91"/>
      <c r="H694" s="21"/>
      <c r="I694" s="21"/>
      <c r="J694" s="21"/>
      <c r="K694" s="35"/>
      <c r="L694" s="35"/>
    </row>
    <row r="695" spans="1:12" ht="14.25" customHeight="1" x14ac:dyDescent="0.2">
      <c r="A695" s="78"/>
      <c r="B695" s="82"/>
      <c r="C695" s="17"/>
      <c r="D695" s="17"/>
      <c r="E695" s="17"/>
      <c r="F695" s="17"/>
      <c r="G695" s="17"/>
      <c r="H695" s="21"/>
      <c r="I695" s="21"/>
      <c r="J695" s="21"/>
      <c r="K695" s="35"/>
      <c r="L695" s="35"/>
    </row>
    <row r="696" spans="1:12" ht="14.25" customHeight="1" x14ac:dyDescent="0.2">
      <c r="A696" s="78"/>
      <c r="B696" s="79" t="s">
        <v>656</v>
      </c>
      <c r="C696" s="81" t="str">
        <f>IF(Source!AE12&lt;&gt;"", Source!AE12," ")</f>
        <v xml:space="preserve"> </v>
      </c>
      <c r="D696" s="31"/>
      <c r="E696" s="31"/>
      <c r="F696" s="31"/>
      <c r="G696" s="31"/>
      <c r="H696" s="80" t="str">
        <f>IF(Source!AD12&lt;&gt;"", Source!AD12," ")</f>
        <v xml:space="preserve"> </v>
      </c>
      <c r="I696" s="21"/>
      <c r="J696" s="21"/>
      <c r="K696" s="35"/>
      <c r="L696" s="35"/>
    </row>
    <row r="697" spans="1:12" ht="14.25" customHeight="1" x14ac:dyDescent="0.2">
      <c r="A697" s="17"/>
      <c r="B697" s="17"/>
      <c r="C697" s="91" t="s">
        <v>655</v>
      </c>
      <c r="D697" s="91"/>
      <c r="E697" s="91"/>
      <c r="F697" s="91"/>
      <c r="G697" s="91"/>
      <c r="H697" s="21"/>
      <c r="I697" s="21"/>
      <c r="J697" s="21"/>
      <c r="K697" s="35"/>
      <c r="L697" s="35"/>
    </row>
  </sheetData>
  <mergeCells count="379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53:L53"/>
    <mergeCell ref="C67:H67"/>
    <mergeCell ref="I67:J67"/>
    <mergeCell ref="K67:L67"/>
    <mergeCell ref="C70:H70"/>
    <mergeCell ref="I70:J70"/>
    <mergeCell ref="K70:L70"/>
    <mergeCell ref="A46:A50"/>
    <mergeCell ref="B46:B50"/>
    <mergeCell ref="C46:C50"/>
    <mergeCell ref="D46:D50"/>
    <mergeCell ref="E46:G49"/>
    <mergeCell ref="H46:L49"/>
    <mergeCell ref="C131:H131"/>
    <mergeCell ref="I131:J131"/>
    <mergeCell ref="K131:L131"/>
    <mergeCell ref="C134:H134"/>
    <mergeCell ref="I134:J134"/>
    <mergeCell ref="K134:L134"/>
    <mergeCell ref="C92:H92"/>
    <mergeCell ref="I92:J92"/>
    <mergeCell ref="K92:L92"/>
    <mergeCell ref="C113:H113"/>
    <mergeCell ref="I113:J113"/>
    <mergeCell ref="K113:L113"/>
    <mergeCell ref="C152:H152"/>
    <mergeCell ref="I152:J152"/>
    <mergeCell ref="K152:L152"/>
    <mergeCell ref="C168:H168"/>
    <mergeCell ref="I168:J168"/>
    <mergeCell ref="K168:L168"/>
    <mergeCell ref="C148:H148"/>
    <mergeCell ref="I148:J148"/>
    <mergeCell ref="K148:L148"/>
    <mergeCell ref="C150:H150"/>
    <mergeCell ref="I150:J150"/>
    <mergeCell ref="K150:L150"/>
    <mergeCell ref="C204:H204"/>
    <mergeCell ref="I204:J204"/>
    <mergeCell ref="K204:L204"/>
    <mergeCell ref="C206:H206"/>
    <mergeCell ref="I206:J206"/>
    <mergeCell ref="K206:L206"/>
    <mergeCell ref="C186:H186"/>
    <mergeCell ref="I186:J186"/>
    <mergeCell ref="K186:L186"/>
    <mergeCell ref="C188:H188"/>
    <mergeCell ref="I188:J188"/>
    <mergeCell ref="K188:L188"/>
    <mergeCell ref="C245:H245"/>
    <mergeCell ref="I245:J245"/>
    <mergeCell ref="K245:L245"/>
    <mergeCell ref="C248:H248"/>
    <mergeCell ref="I248:J248"/>
    <mergeCell ref="K248:L248"/>
    <mergeCell ref="C224:H224"/>
    <mergeCell ref="I224:J224"/>
    <mergeCell ref="K224:L224"/>
    <mergeCell ref="C227:H227"/>
    <mergeCell ref="I227:J227"/>
    <mergeCell ref="K227:L227"/>
    <mergeCell ref="C256:H256"/>
    <mergeCell ref="C257:H257"/>
    <mergeCell ref="C258:H258"/>
    <mergeCell ref="C259:H259"/>
    <mergeCell ref="C260:H260"/>
    <mergeCell ref="C261:H261"/>
    <mergeCell ref="C250:H250"/>
    <mergeCell ref="C251:H251"/>
    <mergeCell ref="C252:H252"/>
    <mergeCell ref="C253:H253"/>
    <mergeCell ref="C254:H254"/>
    <mergeCell ref="C255:H255"/>
    <mergeCell ref="C268:H268"/>
    <mergeCell ref="C269:H269"/>
    <mergeCell ref="C270:H270"/>
    <mergeCell ref="C271:H271"/>
    <mergeCell ref="C272:H272"/>
    <mergeCell ref="C273:H273"/>
    <mergeCell ref="C262:H262"/>
    <mergeCell ref="C263:H263"/>
    <mergeCell ref="C264:H264"/>
    <mergeCell ref="C265:H265"/>
    <mergeCell ref="C266:H266"/>
    <mergeCell ref="C267:H267"/>
    <mergeCell ref="A282:L282"/>
    <mergeCell ref="C300:H300"/>
    <mergeCell ref="I300:J300"/>
    <mergeCell ref="K300:L300"/>
    <mergeCell ref="C311:H311"/>
    <mergeCell ref="I311:J311"/>
    <mergeCell ref="K311:L311"/>
    <mergeCell ref="C274:H274"/>
    <mergeCell ref="C275:H275"/>
    <mergeCell ref="C276:H276"/>
    <mergeCell ref="C277:H277"/>
    <mergeCell ref="C278:F278"/>
    <mergeCell ref="C279:F279"/>
    <mergeCell ref="C334:H334"/>
    <mergeCell ref="I334:J334"/>
    <mergeCell ref="K334:L334"/>
    <mergeCell ref="C356:H356"/>
    <mergeCell ref="I356:J356"/>
    <mergeCell ref="K356:L356"/>
    <mergeCell ref="C313:H313"/>
    <mergeCell ref="I313:J313"/>
    <mergeCell ref="K313:L313"/>
    <mergeCell ref="C332:H332"/>
    <mergeCell ref="I332:J332"/>
    <mergeCell ref="K332:L332"/>
    <mergeCell ref="C365:H365"/>
    <mergeCell ref="I365:J365"/>
    <mergeCell ref="K365:L365"/>
    <mergeCell ref="C367:H367"/>
    <mergeCell ref="C368:H368"/>
    <mergeCell ref="C369:H369"/>
    <mergeCell ref="C359:H359"/>
    <mergeCell ref="I359:J359"/>
    <mergeCell ref="K359:L359"/>
    <mergeCell ref="C362:H362"/>
    <mergeCell ref="I362:J362"/>
    <mergeCell ref="K362:L362"/>
    <mergeCell ref="C376:H376"/>
    <mergeCell ref="C377:H377"/>
    <mergeCell ref="C378:H378"/>
    <mergeCell ref="C379:H379"/>
    <mergeCell ref="C380:H380"/>
    <mergeCell ref="C381:H381"/>
    <mergeCell ref="C370:H370"/>
    <mergeCell ref="C371:H371"/>
    <mergeCell ref="C372:H372"/>
    <mergeCell ref="C373:H373"/>
    <mergeCell ref="C374:H374"/>
    <mergeCell ref="C375:H375"/>
    <mergeCell ref="C388:H388"/>
    <mergeCell ref="C389:H389"/>
    <mergeCell ref="C390:H390"/>
    <mergeCell ref="C391:H391"/>
    <mergeCell ref="C392:H392"/>
    <mergeCell ref="C393:H393"/>
    <mergeCell ref="C382:H382"/>
    <mergeCell ref="C383:H383"/>
    <mergeCell ref="C384:H384"/>
    <mergeCell ref="C385:H385"/>
    <mergeCell ref="C386:H386"/>
    <mergeCell ref="C387:H387"/>
    <mergeCell ref="C428:H428"/>
    <mergeCell ref="I428:J428"/>
    <mergeCell ref="K428:L428"/>
    <mergeCell ref="C430:H430"/>
    <mergeCell ref="I430:J430"/>
    <mergeCell ref="K430:L430"/>
    <mergeCell ref="C394:H394"/>
    <mergeCell ref="C395:F395"/>
    <mergeCell ref="C396:F396"/>
    <mergeCell ref="A399:L399"/>
    <mergeCell ref="C417:H417"/>
    <mergeCell ref="I417:J417"/>
    <mergeCell ref="K417:L417"/>
    <mergeCell ref="C473:H473"/>
    <mergeCell ref="I473:J473"/>
    <mergeCell ref="K473:L473"/>
    <mergeCell ref="C476:H476"/>
    <mergeCell ref="I476:J476"/>
    <mergeCell ref="K476:L476"/>
    <mergeCell ref="C449:H449"/>
    <mergeCell ref="I449:J449"/>
    <mergeCell ref="K449:L449"/>
    <mergeCell ref="C451:H451"/>
    <mergeCell ref="I451:J451"/>
    <mergeCell ref="K451:L451"/>
    <mergeCell ref="C484:H484"/>
    <mergeCell ref="C485:H485"/>
    <mergeCell ref="C486:H486"/>
    <mergeCell ref="C487:H487"/>
    <mergeCell ref="C488:H488"/>
    <mergeCell ref="C489:H489"/>
    <mergeCell ref="C479:H479"/>
    <mergeCell ref="I479:J479"/>
    <mergeCell ref="K479:L479"/>
    <mergeCell ref="C482:H482"/>
    <mergeCell ref="I482:J482"/>
    <mergeCell ref="K482:L482"/>
    <mergeCell ref="C496:H496"/>
    <mergeCell ref="C497:H497"/>
    <mergeCell ref="C498:H498"/>
    <mergeCell ref="C499:H499"/>
    <mergeCell ref="C500:H500"/>
    <mergeCell ref="C501:H501"/>
    <mergeCell ref="C490:H490"/>
    <mergeCell ref="C491:H491"/>
    <mergeCell ref="C492:H492"/>
    <mergeCell ref="C493:H493"/>
    <mergeCell ref="C494:H494"/>
    <mergeCell ref="C495:H495"/>
    <mergeCell ref="C508:H508"/>
    <mergeCell ref="C509:H509"/>
    <mergeCell ref="C510:H510"/>
    <mergeCell ref="C511:H511"/>
    <mergeCell ref="C512:F512"/>
    <mergeCell ref="C513:F513"/>
    <mergeCell ref="C502:H502"/>
    <mergeCell ref="C503:H503"/>
    <mergeCell ref="C504:H504"/>
    <mergeCell ref="C505:H505"/>
    <mergeCell ref="C506:H506"/>
    <mergeCell ref="C507:H507"/>
    <mergeCell ref="C552:H552"/>
    <mergeCell ref="I552:J552"/>
    <mergeCell ref="K552:L552"/>
    <mergeCell ref="C554:H554"/>
    <mergeCell ref="I554:J554"/>
    <mergeCell ref="K554:L554"/>
    <mergeCell ref="A516:L516"/>
    <mergeCell ref="C533:H533"/>
    <mergeCell ref="I533:J533"/>
    <mergeCell ref="K533:L533"/>
    <mergeCell ref="C535:H535"/>
    <mergeCell ref="I535:J535"/>
    <mergeCell ref="K535:L535"/>
    <mergeCell ref="C562:H562"/>
    <mergeCell ref="C563:H563"/>
    <mergeCell ref="C564:H564"/>
    <mergeCell ref="C565:H565"/>
    <mergeCell ref="C566:H566"/>
    <mergeCell ref="C567:H567"/>
    <mergeCell ref="C556:H556"/>
    <mergeCell ref="C557:H557"/>
    <mergeCell ref="C558:H558"/>
    <mergeCell ref="C559:H559"/>
    <mergeCell ref="C560:H560"/>
    <mergeCell ref="C561:H561"/>
    <mergeCell ref="C574:H574"/>
    <mergeCell ref="C575:H575"/>
    <mergeCell ref="C576:H576"/>
    <mergeCell ref="C577:H577"/>
    <mergeCell ref="C578:H578"/>
    <mergeCell ref="C579:H579"/>
    <mergeCell ref="C568:H568"/>
    <mergeCell ref="C569:H569"/>
    <mergeCell ref="C570:H570"/>
    <mergeCell ref="C571:H571"/>
    <mergeCell ref="C572:H572"/>
    <mergeCell ref="C573:H573"/>
    <mergeCell ref="C588:H588"/>
    <mergeCell ref="C590:H590"/>
    <mergeCell ref="C591:H591"/>
    <mergeCell ref="C592:H592"/>
    <mergeCell ref="C593:H593"/>
    <mergeCell ref="C594:H594"/>
    <mergeCell ref="C580:H580"/>
    <mergeCell ref="C581:H581"/>
    <mergeCell ref="C582:H582"/>
    <mergeCell ref="C583:H583"/>
    <mergeCell ref="C584:F584"/>
    <mergeCell ref="C585:F585"/>
    <mergeCell ref="C601:H601"/>
    <mergeCell ref="C602:H602"/>
    <mergeCell ref="C603:H603"/>
    <mergeCell ref="C604:H604"/>
    <mergeCell ref="C605:H605"/>
    <mergeCell ref="C606:H606"/>
    <mergeCell ref="C595:H595"/>
    <mergeCell ref="C596:H596"/>
    <mergeCell ref="C597:H597"/>
    <mergeCell ref="C598:H598"/>
    <mergeCell ref="C599:H599"/>
    <mergeCell ref="C600:H600"/>
    <mergeCell ref="C614:H614"/>
    <mergeCell ref="C615:H615"/>
    <mergeCell ref="C616:H616"/>
    <mergeCell ref="C617:H617"/>
    <mergeCell ref="C618:H618"/>
    <mergeCell ref="C619:H619"/>
    <mergeCell ref="C607:H607"/>
    <mergeCell ref="C608:H608"/>
    <mergeCell ref="C610:H610"/>
    <mergeCell ref="C611:H611"/>
    <mergeCell ref="C612:H612"/>
    <mergeCell ref="C613:H613"/>
    <mergeCell ref="C626:H626"/>
    <mergeCell ref="C627:H627"/>
    <mergeCell ref="C628:H628"/>
    <mergeCell ref="C630:H630"/>
    <mergeCell ref="C631:H631"/>
    <mergeCell ref="C632:H632"/>
    <mergeCell ref="C620:H620"/>
    <mergeCell ref="C621:H621"/>
    <mergeCell ref="C622:H622"/>
    <mergeCell ref="C623:H623"/>
    <mergeCell ref="C624:H624"/>
    <mergeCell ref="C625:H625"/>
    <mergeCell ref="C640:H640"/>
    <mergeCell ref="C641:H641"/>
    <mergeCell ref="C642:H642"/>
    <mergeCell ref="C643:H643"/>
    <mergeCell ref="C644:H644"/>
    <mergeCell ref="C645:H645"/>
    <mergeCell ref="C633:H633"/>
    <mergeCell ref="C635:H635"/>
    <mergeCell ref="C636:H636"/>
    <mergeCell ref="C637:H637"/>
    <mergeCell ref="C638:H638"/>
    <mergeCell ref="C639:H639"/>
    <mergeCell ref="C652:H652"/>
    <mergeCell ref="C653:H653"/>
    <mergeCell ref="C654:H654"/>
    <mergeCell ref="C655:H655"/>
    <mergeCell ref="C656:H656"/>
    <mergeCell ref="C657:H657"/>
    <mergeCell ref="C646:H646"/>
    <mergeCell ref="C647:H647"/>
    <mergeCell ref="C648:H648"/>
    <mergeCell ref="C649:H649"/>
    <mergeCell ref="C650:H650"/>
    <mergeCell ref="C651:H651"/>
    <mergeCell ref="C665:H665"/>
    <mergeCell ref="C666:H666"/>
    <mergeCell ref="C667:H667"/>
    <mergeCell ref="C668:H668"/>
    <mergeCell ref="C669:H669"/>
    <mergeCell ref="C670:H670"/>
    <mergeCell ref="C658:H658"/>
    <mergeCell ref="C659:H659"/>
    <mergeCell ref="C661:H661"/>
    <mergeCell ref="C662:H662"/>
    <mergeCell ref="C663:H663"/>
    <mergeCell ref="C664:H664"/>
    <mergeCell ref="C677:H677"/>
    <mergeCell ref="C678:H678"/>
    <mergeCell ref="C679:H679"/>
    <mergeCell ref="C680:H680"/>
    <mergeCell ref="C681:H681"/>
    <mergeCell ref="C682:H682"/>
    <mergeCell ref="C671:H671"/>
    <mergeCell ref="C672:H672"/>
    <mergeCell ref="C673:H673"/>
    <mergeCell ref="C674:H674"/>
    <mergeCell ref="C675:H675"/>
    <mergeCell ref="C676:H676"/>
    <mergeCell ref="C689:F689"/>
    <mergeCell ref="C694:G694"/>
    <mergeCell ref="C697:G697"/>
    <mergeCell ref="C683:H683"/>
    <mergeCell ref="C684:H684"/>
    <mergeCell ref="C685:H685"/>
    <mergeCell ref="C686:H686"/>
    <mergeCell ref="C687:H687"/>
    <mergeCell ref="C688:F688"/>
  </mergeCells>
  <pageMargins left="0.4" right="0.2" top="0.2" bottom="0.4" header="0.2" footer="0.2"/>
  <pageSetup paperSize="9" scale="70" fitToHeight="0" orientation="landscape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1"/>
  <sheetViews>
    <sheetView workbookViewId="0"/>
  </sheetViews>
  <sheetFormatPr defaultRowHeight="12.75" x14ac:dyDescent="0.2"/>
  <sheetData>
    <row r="1" spans="1:28" x14ac:dyDescent="0.2">
      <c r="A1" t="s">
        <v>685</v>
      </c>
      <c r="B1" t="s">
        <v>687</v>
      </c>
      <c r="C1" t="s">
        <v>688</v>
      </c>
      <c r="D1" t="s">
        <v>689</v>
      </c>
      <c r="E1" t="s">
        <v>690</v>
      </c>
      <c r="F1" t="s">
        <v>691</v>
      </c>
      <c r="G1" t="s">
        <v>692</v>
      </c>
      <c r="H1" t="s">
        <v>693</v>
      </c>
      <c r="I1" t="s">
        <v>694</v>
      </c>
      <c r="J1" t="s">
        <v>695</v>
      </c>
      <c r="K1" t="s">
        <v>696</v>
      </c>
      <c r="L1" t="s">
        <v>697</v>
      </c>
      <c r="M1" t="s">
        <v>698</v>
      </c>
      <c r="N1" t="s">
        <v>699</v>
      </c>
      <c r="O1" t="s">
        <v>686</v>
      </c>
    </row>
    <row r="2" spans="1:28" x14ac:dyDescent="0.2">
      <c r="A2">
        <v>1</v>
      </c>
      <c r="B2">
        <v>0</v>
      </c>
      <c r="C2">
        <v>0</v>
      </c>
      <c r="D2">
        <v>1</v>
      </c>
      <c r="E2">
        <v>0</v>
      </c>
      <c r="F2">
        <v>1</v>
      </c>
      <c r="G2">
        <v>0</v>
      </c>
      <c r="H2">
        <v>0</v>
      </c>
      <c r="I2">
        <v>0</v>
      </c>
      <c r="J2">
        <v>0</v>
      </c>
      <c r="K2">
        <v>1</v>
      </c>
      <c r="L2">
        <v>416816990</v>
      </c>
      <c r="M2">
        <v>0</v>
      </c>
      <c r="N2">
        <v>0</v>
      </c>
      <c r="O2">
        <v>0</v>
      </c>
    </row>
    <row r="4" spans="1:28" x14ac:dyDescent="0.2">
      <c r="A4" t="s">
        <v>657</v>
      </c>
      <c r="B4" t="s">
        <v>658</v>
      </c>
      <c r="C4" t="s">
        <v>659</v>
      </c>
      <c r="D4" t="s">
        <v>660</v>
      </c>
      <c r="E4" t="s">
        <v>661</v>
      </c>
      <c r="F4" t="s">
        <v>662</v>
      </c>
      <c r="G4" t="s">
        <v>663</v>
      </c>
      <c r="H4" t="s">
        <v>664</v>
      </c>
      <c r="I4" t="s">
        <v>665</v>
      </c>
      <c r="J4" t="s">
        <v>666</v>
      </c>
      <c r="K4" t="s">
        <v>667</v>
      </c>
      <c r="L4" t="s">
        <v>668</v>
      </c>
      <c r="M4" t="s">
        <v>669</v>
      </c>
      <c r="N4" t="s">
        <v>670</v>
      </c>
      <c r="O4" t="s">
        <v>671</v>
      </c>
      <c r="P4" t="s">
        <v>672</v>
      </c>
      <c r="Q4" t="s">
        <v>673</v>
      </c>
      <c r="R4" t="s">
        <v>674</v>
      </c>
      <c r="S4" t="s">
        <v>675</v>
      </c>
      <c r="T4" t="s">
        <v>676</v>
      </c>
      <c r="U4" t="s">
        <v>680</v>
      </c>
      <c r="V4" t="s">
        <v>681</v>
      </c>
      <c r="W4" t="s">
        <v>682</v>
      </c>
      <c r="X4" t="s">
        <v>683</v>
      </c>
      <c r="Y4" t="s">
        <v>684</v>
      </c>
      <c r="Z4" t="s">
        <v>677</v>
      </c>
      <c r="AA4" t="s">
        <v>678</v>
      </c>
      <c r="AB4" t="s">
        <v>679</v>
      </c>
    </row>
    <row r="6" spans="1:28" x14ac:dyDescent="0.2">
      <c r="A6">
        <f>Source!A20</f>
        <v>3</v>
      </c>
      <c r="B6">
        <v>20</v>
      </c>
      <c r="G6" t="str">
        <f>Source!G20</f>
        <v>ЛСР-05-01-01 Сети связи</v>
      </c>
    </row>
    <row r="7" spans="1:28" x14ac:dyDescent="0.2">
      <c r="A7">
        <f>Source!A24</f>
        <v>4</v>
      </c>
      <c r="B7">
        <v>24</v>
      </c>
      <c r="G7" t="str">
        <f>Source!G24</f>
        <v>ВОЛС - трасса 616 м * 3 нитки, труба в 2 нитки</v>
      </c>
    </row>
    <row r="8" spans="1:28" x14ac:dyDescent="0.2">
      <c r="A8">
        <f>Source!A29</f>
        <v>18</v>
      </c>
      <c r="B8">
        <v>29</v>
      </c>
      <c r="C8">
        <v>3</v>
      </c>
      <c r="D8">
        <f>Source!BI29</f>
        <v>2</v>
      </c>
      <c r="E8">
        <f>Source!FS29</f>
        <v>0</v>
      </c>
      <c r="F8" t="str">
        <f>Source!F29</f>
        <v>421/пр_2020_п.75_пп.а</v>
      </c>
      <c r="G8" t="str">
        <f>Source!G29</f>
        <v>Сметная стоимость вспомогательных ненормируемых материальных ресурсов, не учтенная в сметной норме, 2%</v>
      </c>
      <c r="H8" t="str">
        <f>Source!H29</f>
        <v>%</v>
      </c>
      <c r="I8">
        <f>Source!I29</f>
        <v>2</v>
      </c>
      <c r="J8">
        <v>1</v>
      </c>
      <c r="K8">
        <f>Source!AC29</f>
        <v>0</v>
      </c>
      <c r="M8">
        <f>Source!P29</f>
        <v>764.92</v>
      </c>
      <c r="N8">
        <f>Source!CQ29</f>
        <v>0</v>
      </c>
      <c r="O8">
        <f>Source!P29</f>
        <v>764.92</v>
      </c>
      <c r="P8">
        <f>Source!AE29</f>
        <v>0</v>
      </c>
      <c r="R8">
        <f>ROUND(P8*I8, 2)</f>
        <v>0</v>
      </c>
      <c r="S8">
        <f>Source!AE29*IF(Source!BS29&lt;&gt; 0, Source!BS29, 1)</f>
        <v>0</v>
      </c>
      <c r="T8">
        <f>ROUND(S8*I8, 2)</f>
        <v>0</v>
      </c>
      <c r="U8">
        <v>3</v>
      </c>
      <c r="Z8">
        <f>Source!GF29</f>
        <v>274903907</v>
      </c>
      <c r="AA8">
        <v>186520189</v>
      </c>
      <c r="AB8">
        <v>186520189</v>
      </c>
    </row>
    <row r="9" spans="1:28" x14ac:dyDescent="0.2">
      <c r="A9">
        <f>Source!A30</f>
        <v>17</v>
      </c>
      <c r="B9">
        <v>30</v>
      </c>
      <c r="C9">
        <v>3</v>
      </c>
      <c r="D9">
        <f>Source!BI30</f>
        <v>1</v>
      </c>
      <c r="E9">
        <f>Source!FS30</f>
        <v>0</v>
      </c>
      <c r="F9" t="str">
        <f>Source!F30</f>
        <v>ТЦ__</v>
      </c>
      <c r="G9" t="str">
        <f>Source!G30</f>
        <v>Труба полимерная со структурированной стенкой "ЭЛЕКТРОКОР" для защиты кабелей Труба ЭЛЕКТРОКОР ЛАЙТ ОС  63/47 - N 750 гибкая</v>
      </c>
      <c r="H9" t="str">
        <f>Source!H30</f>
        <v>м</v>
      </c>
      <c r="I9">
        <f>Source!I30</f>
        <v>1256.6400000000001</v>
      </c>
      <c r="J9">
        <v>1</v>
      </c>
      <c r="K9">
        <f>ROUND(Source!AC30/IF(Source!BC30&lt;&gt; 0, Source!BC30, 1),2)</f>
        <v>458.99</v>
      </c>
      <c r="M9">
        <f>ROUND(Source!HG30/IF(Source!BC30&lt;&gt; 0, Source!BC30, 1),2)</f>
        <v>576785.18999999994</v>
      </c>
      <c r="N9">
        <f>Source!AC30</f>
        <v>458.99</v>
      </c>
      <c r="O9">
        <f>Source!HG30</f>
        <v>576785.18999999994</v>
      </c>
      <c r="P9">
        <f>Source!AE30</f>
        <v>0</v>
      </c>
      <c r="R9">
        <f>ROUND(P9*I9, 2)</f>
        <v>0</v>
      </c>
      <c r="S9">
        <f>Source!AE30*IF(Source!BS30&lt;&gt; 0, Source!BS30, 1)</f>
        <v>0</v>
      </c>
      <c r="T9">
        <f>ROUND(S9*I9, 2)</f>
        <v>0</v>
      </c>
      <c r="U9">
        <v>3</v>
      </c>
      <c r="Z9">
        <f>Source!GF30</f>
        <v>441776480</v>
      </c>
      <c r="AA9">
        <v>1335252910</v>
      </c>
      <c r="AB9">
        <v>1335252910</v>
      </c>
    </row>
    <row r="10" spans="1:28" x14ac:dyDescent="0.2">
      <c r="A10">
        <v>20</v>
      </c>
      <c r="B10">
        <v>13</v>
      </c>
      <c r="C10">
        <v>3</v>
      </c>
      <c r="D10">
        <v>0</v>
      </c>
      <c r="E10">
        <f>SmtRes!AV13</f>
        <v>0</v>
      </c>
      <c r="F10" t="str">
        <f>SmtRes!I13</f>
        <v>20.2.02.01-0013</v>
      </c>
      <c r="G10" t="str">
        <f>SmtRes!K13</f>
        <v>Втулки полипропиленовые, диаметр 28 мм</v>
      </c>
      <c r="H10" t="str">
        <f>SmtRes!O13</f>
        <v>1000 ШТ</v>
      </c>
      <c r="I10">
        <f>SmtRes!Y13*Source!I31</f>
        <v>0.15030400000000002</v>
      </c>
      <c r="J10">
        <f>SmtRes!AO13</f>
        <v>0</v>
      </c>
      <c r="K10">
        <f>SmtRes!AE13</f>
        <v>2316.7800000000002</v>
      </c>
      <c r="M10">
        <f>ROUND(I10*K10, 2)</f>
        <v>348.22</v>
      </c>
      <c r="N10">
        <f>SmtRes!AA13</f>
        <v>2826.47</v>
      </c>
      <c r="O10">
        <f>SmtRes!DF13</f>
        <v>424.83</v>
      </c>
      <c r="P10">
        <f>SmtRes!AG13</f>
        <v>0</v>
      </c>
      <c r="R10">
        <f>ROUND(I10*P10, 2)</f>
        <v>0</v>
      </c>
      <c r="S10">
        <f>SmtRes!AC13</f>
        <v>0</v>
      </c>
      <c r="T10">
        <f>SmtRes!DH13</f>
        <v>0</v>
      </c>
      <c r="U10">
        <v>3</v>
      </c>
      <c r="Z10">
        <f>SmtRes!X13</f>
        <v>1044442022</v>
      </c>
      <c r="AA10">
        <v>502154924</v>
      </c>
      <c r="AB10">
        <v>-1961131283</v>
      </c>
    </row>
    <row r="11" spans="1:28" x14ac:dyDescent="0.2">
      <c r="A11">
        <v>20</v>
      </c>
      <c r="B11">
        <v>12</v>
      </c>
      <c r="C11">
        <v>3</v>
      </c>
      <c r="D11">
        <v>0</v>
      </c>
      <c r="E11">
        <f>SmtRes!AV12</f>
        <v>0</v>
      </c>
      <c r="F11" t="str">
        <f>SmtRes!I12</f>
        <v>20.2.01.05-0005</v>
      </c>
      <c r="G11" t="str">
        <f>SmtRes!K12</f>
        <v>Гильзы кабельные медные 16 мм</v>
      </c>
      <c r="H11" t="str">
        <f>SmtRes!O12</f>
        <v>100 ШТ</v>
      </c>
      <c r="I11">
        <f>SmtRes!Y12*Source!I31</f>
        <v>0.6160000000000001</v>
      </c>
      <c r="J11">
        <f>SmtRes!AO12</f>
        <v>0</v>
      </c>
      <c r="K11">
        <f>SmtRes!AE12</f>
        <v>1239.94</v>
      </c>
      <c r="M11">
        <f>ROUND(I11*K11, 2)</f>
        <v>763.8</v>
      </c>
      <c r="N11">
        <f>SmtRes!AA12</f>
        <v>1525.13</v>
      </c>
      <c r="O11">
        <f>SmtRes!DF12</f>
        <v>939.48</v>
      </c>
      <c r="P11">
        <f>SmtRes!AG12</f>
        <v>0</v>
      </c>
      <c r="R11">
        <f>ROUND(I11*P11, 2)</f>
        <v>0</v>
      </c>
      <c r="S11">
        <f>SmtRes!AC12</f>
        <v>0</v>
      </c>
      <c r="T11">
        <f>SmtRes!DH12</f>
        <v>0</v>
      </c>
      <c r="U11">
        <v>3</v>
      </c>
      <c r="Z11">
        <f>SmtRes!X12</f>
        <v>-2064076855</v>
      </c>
      <c r="AA11">
        <v>-798270018</v>
      </c>
      <c r="AB11">
        <v>-328866651</v>
      </c>
    </row>
    <row r="12" spans="1:28" x14ac:dyDescent="0.2">
      <c r="A12">
        <v>20</v>
      </c>
      <c r="B12">
        <v>11</v>
      </c>
      <c r="C12">
        <v>3</v>
      </c>
      <c r="D12">
        <v>0</v>
      </c>
      <c r="E12">
        <f>SmtRes!AV11</f>
        <v>0</v>
      </c>
      <c r="F12" t="str">
        <f>SmtRes!I11</f>
        <v>14.4.02.04-0142</v>
      </c>
      <c r="G12" t="str">
        <f>SmtRes!K11</f>
        <v>Краска масляная МА-0115, мумия, сурик железный</v>
      </c>
      <c r="H12" t="str">
        <f>SmtRes!O11</f>
        <v>кг</v>
      </c>
      <c r="I12">
        <f>SmtRes!Y11*Source!I31</f>
        <v>0.24640000000000001</v>
      </c>
      <c r="J12">
        <f>SmtRes!AO11</f>
        <v>0</v>
      </c>
      <c r="K12">
        <f>SmtRes!AE11</f>
        <v>79.88</v>
      </c>
      <c r="M12">
        <f>ROUND(I12*K12, 2)</f>
        <v>19.68</v>
      </c>
      <c r="N12">
        <f>SmtRes!AA11</f>
        <v>115.03</v>
      </c>
      <c r="O12">
        <f>SmtRes!DF11</f>
        <v>28.34</v>
      </c>
      <c r="P12">
        <f>SmtRes!AG11</f>
        <v>0</v>
      </c>
      <c r="R12">
        <f>ROUND(I12*P12, 2)</f>
        <v>0</v>
      </c>
      <c r="S12">
        <f>SmtRes!AC11</f>
        <v>0</v>
      </c>
      <c r="T12">
        <f>SmtRes!DH11</f>
        <v>0</v>
      </c>
      <c r="U12">
        <v>3</v>
      </c>
      <c r="Z12">
        <f>SmtRes!X11</f>
        <v>1223394749</v>
      </c>
      <c r="AA12">
        <v>-1268439359</v>
      </c>
      <c r="AB12">
        <v>-1714738954</v>
      </c>
    </row>
    <row r="13" spans="1:28" x14ac:dyDescent="0.2">
      <c r="A13">
        <v>20</v>
      </c>
      <c r="B13">
        <v>10</v>
      </c>
      <c r="C13">
        <v>3</v>
      </c>
      <c r="D13">
        <v>0</v>
      </c>
      <c r="E13">
        <f>SmtRes!AV10</f>
        <v>0</v>
      </c>
      <c r="F13" t="str">
        <f>SmtRes!I10</f>
        <v>01.7.07.20-0002</v>
      </c>
      <c r="G13" t="str">
        <f>SmtRes!K10</f>
        <v>Тальк молотый, сорт I</v>
      </c>
      <c r="H13" t="str">
        <f>SmtRes!O10</f>
        <v>т</v>
      </c>
      <c r="I13">
        <f>SmtRes!Y10*Source!I31</f>
        <v>1.2936E-2</v>
      </c>
      <c r="J13">
        <f>SmtRes!AO10</f>
        <v>0</v>
      </c>
      <c r="K13">
        <f>SmtRes!AE10</f>
        <v>43821.53</v>
      </c>
      <c r="M13">
        <f>ROUND(I13*K13, 2)</f>
        <v>566.88</v>
      </c>
      <c r="N13">
        <f>SmtRes!AA10</f>
        <v>57406.2</v>
      </c>
      <c r="O13">
        <f>SmtRes!DF10</f>
        <v>742.61</v>
      </c>
      <c r="P13">
        <f>SmtRes!AG10</f>
        <v>0</v>
      </c>
      <c r="R13">
        <f>ROUND(I13*P13, 2)</f>
        <v>0</v>
      </c>
      <c r="S13">
        <f>SmtRes!AC10</f>
        <v>0</v>
      </c>
      <c r="T13">
        <f>SmtRes!DH10</f>
        <v>0</v>
      </c>
      <c r="U13">
        <v>3</v>
      </c>
      <c r="Z13">
        <f>SmtRes!X10</f>
        <v>757202774</v>
      </c>
      <c r="AA13">
        <v>1107338707</v>
      </c>
      <c r="AB13">
        <v>1952653362</v>
      </c>
    </row>
    <row r="14" spans="1:28" x14ac:dyDescent="0.2">
      <c r="A14">
        <v>20</v>
      </c>
      <c r="B14">
        <v>9</v>
      </c>
      <c r="C14">
        <v>3</v>
      </c>
      <c r="D14">
        <v>0</v>
      </c>
      <c r="E14">
        <f>SmtRes!AV9</f>
        <v>0</v>
      </c>
      <c r="F14" t="str">
        <f>SmtRes!I9</f>
        <v>01.7.06.05-0041</v>
      </c>
      <c r="G14" t="str">
        <f>SmtRes!K9</f>
        <v>Ленты изоляционные хлопчатобумажные прорезиненные для электромонтажных и ремонтных работ, цвет черный, ширина 20 мм, толщина 0,35 мм</v>
      </c>
      <c r="H14" t="str">
        <f>SmtRes!O9</f>
        <v>м</v>
      </c>
      <c r="I14">
        <f>SmtRes!Y9*Source!I31</f>
        <v>328.57440000000003</v>
      </c>
      <c r="J14">
        <f>SmtRes!AO9</f>
        <v>0</v>
      </c>
      <c r="K14">
        <f>SmtRes!AE9</f>
        <v>5.87</v>
      </c>
      <c r="M14">
        <f>ROUND(I14*K14, 2)</f>
        <v>1928.73</v>
      </c>
      <c r="N14">
        <f>SmtRes!AA9</f>
        <v>5.64</v>
      </c>
      <c r="O14">
        <f>SmtRes!DF9</f>
        <v>1853.16</v>
      </c>
      <c r="P14">
        <f>SmtRes!AG9</f>
        <v>0</v>
      </c>
      <c r="R14">
        <f>ROUND(I14*P14, 2)</f>
        <v>0</v>
      </c>
      <c r="S14">
        <f>SmtRes!AC9</f>
        <v>0</v>
      </c>
      <c r="T14">
        <f>SmtRes!DH9</f>
        <v>0</v>
      </c>
      <c r="U14">
        <v>3</v>
      </c>
      <c r="Z14">
        <f>SmtRes!X9</f>
        <v>1833287488</v>
      </c>
      <c r="AA14">
        <v>-1690759856</v>
      </c>
      <c r="AB14">
        <v>-1665961628</v>
      </c>
    </row>
    <row r="15" spans="1:28" x14ac:dyDescent="0.2">
      <c r="A15">
        <f>Source!A32</f>
        <v>18</v>
      </c>
      <c r="B15">
        <v>32</v>
      </c>
      <c r="C15">
        <v>3</v>
      </c>
      <c r="D15">
        <f>Source!BI32</f>
        <v>2</v>
      </c>
      <c r="E15">
        <f>Source!FS32</f>
        <v>0</v>
      </c>
      <c r="F15" t="str">
        <f>Source!F32</f>
        <v>421/пр_2020_п.75_пп.а</v>
      </c>
      <c r="G15" t="str">
        <f>Source!G32</f>
        <v>Сметная стоимость вспомогательных ненормируемых материальных ресурсов, не учтенная в сметной норме, 2%</v>
      </c>
      <c r="H15" t="str">
        <f>Source!H32</f>
        <v>%</v>
      </c>
      <c r="I15">
        <f>Source!I32</f>
        <v>2</v>
      </c>
      <c r="J15">
        <v>1</v>
      </c>
      <c r="K15">
        <f>Source!AC32</f>
        <v>0</v>
      </c>
      <c r="M15">
        <f>Source!P32</f>
        <v>1214.78</v>
      </c>
      <c r="N15">
        <f>Source!CQ32</f>
        <v>0</v>
      </c>
      <c r="O15">
        <f>Source!P32</f>
        <v>1214.78</v>
      </c>
      <c r="P15">
        <f>Source!AE32</f>
        <v>0</v>
      </c>
      <c r="R15">
        <f>ROUND(P15*I15, 2)</f>
        <v>0</v>
      </c>
      <c r="S15">
        <f>Source!AE32*IF(Source!BS32&lt;&gt; 0, Source!BS32, 1)</f>
        <v>0</v>
      </c>
      <c r="T15">
        <f>ROUND(S15*I15, 2)</f>
        <v>0</v>
      </c>
      <c r="U15">
        <v>3</v>
      </c>
      <c r="Z15">
        <f>Source!GF32</f>
        <v>274903907</v>
      </c>
      <c r="AA15">
        <v>186520189</v>
      </c>
      <c r="AB15">
        <v>186520189</v>
      </c>
    </row>
    <row r="16" spans="1:28" x14ac:dyDescent="0.2">
      <c r="A16">
        <v>20</v>
      </c>
      <c r="B16">
        <v>22</v>
      </c>
      <c r="C16">
        <v>3</v>
      </c>
      <c r="D16">
        <v>0</v>
      </c>
      <c r="E16">
        <f>SmtRes!AV22</f>
        <v>0</v>
      </c>
      <c r="F16" t="str">
        <f>SmtRes!I22</f>
        <v>20.2.02.01-0014</v>
      </c>
      <c r="G16" t="str">
        <f>SmtRes!K22</f>
        <v>Втулки полипропиленовые, диаметр 42 мм</v>
      </c>
      <c r="H16" t="str">
        <f>SmtRes!O22</f>
        <v>1000 ШТ</v>
      </c>
      <c r="I16">
        <f>SmtRes!Y22*Source!I33</f>
        <v>7.515200000000001E-2</v>
      </c>
      <c r="J16">
        <f>SmtRes!AO22</f>
        <v>0</v>
      </c>
      <c r="K16">
        <f>SmtRes!AE22</f>
        <v>3287.8</v>
      </c>
      <c r="M16">
        <f>ROUND(I16*K16, 2)</f>
        <v>247.08</v>
      </c>
      <c r="N16">
        <f>SmtRes!AA22</f>
        <v>4011.12</v>
      </c>
      <c r="O16">
        <f>SmtRes!DF22</f>
        <v>301.44</v>
      </c>
      <c r="P16">
        <f>SmtRes!AG22</f>
        <v>0</v>
      </c>
      <c r="R16">
        <f>ROUND(I16*P16, 2)</f>
        <v>0</v>
      </c>
      <c r="S16">
        <f>SmtRes!AC22</f>
        <v>0</v>
      </c>
      <c r="T16">
        <f>SmtRes!DH22</f>
        <v>0</v>
      </c>
      <c r="U16">
        <v>3</v>
      </c>
      <c r="Z16">
        <f>SmtRes!X22</f>
        <v>419154661</v>
      </c>
      <c r="AA16">
        <v>-2025018380</v>
      </c>
      <c r="AB16">
        <v>-782967358</v>
      </c>
    </row>
    <row r="17" spans="1:28" x14ac:dyDescent="0.2">
      <c r="A17">
        <v>20</v>
      </c>
      <c r="B17">
        <v>21</v>
      </c>
      <c r="C17">
        <v>3</v>
      </c>
      <c r="D17">
        <v>0</v>
      </c>
      <c r="E17">
        <f>SmtRes!AV21</f>
        <v>0</v>
      </c>
      <c r="F17" t="str">
        <f>SmtRes!I21</f>
        <v>14.4.02.04-0142</v>
      </c>
      <c r="G17" t="str">
        <f>SmtRes!K21</f>
        <v>Краска масляная МА-0115, мумия, сурик железный</v>
      </c>
      <c r="H17" t="str">
        <f>SmtRes!O21</f>
        <v>кг</v>
      </c>
      <c r="I17">
        <f>SmtRes!Y21*Source!I33</f>
        <v>0.1232</v>
      </c>
      <c r="J17">
        <f>SmtRes!AO21</f>
        <v>0</v>
      </c>
      <c r="K17">
        <f>SmtRes!AE21</f>
        <v>79.88</v>
      </c>
      <c r="M17">
        <f>ROUND(I17*K17, 2)</f>
        <v>9.84</v>
      </c>
      <c r="N17">
        <f>SmtRes!AA21</f>
        <v>115.03</v>
      </c>
      <c r="O17">
        <f>SmtRes!DF21</f>
        <v>14.17</v>
      </c>
      <c r="P17">
        <f>SmtRes!AG21</f>
        <v>0</v>
      </c>
      <c r="R17">
        <f>ROUND(I17*P17, 2)</f>
        <v>0</v>
      </c>
      <c r="S17">
        <f>SmtRes!AC21</f>
        <v>0</v>
      </c>
      <c r="T17">
        <f>SmtRes!DH21</f>
        <v>0</v>
      </c>
      <c r="U17">
        <v>3</v>
      </c>
      <c r="Z17">
        <f>SmtRes!X21</f>
        <v>1223394749</v>
      </c>
      <c r="AA17">
        <v>-1268439359</v>
      </c>
      <c r="AB17">
        <v>-1714738954</v>
      </c>
    </row>
    <row r="18" spans="1:28" x14ac:dyDescent="0.2">
      <c r="A18">
        <v>20</v>
      </c>
      <c r="B18">
        <v>20</v>
      </c>
      <c r="C18">
        <v>3</v>
      </c>
      <c r="D18">
        <v>0</v>
      </c>
      <c r="E18">
        <f>SmtRes!AV20</f>
        <v>0</v>
      </c>
      <c r="F18" t="str">
        <f>SmtRes!I20</f>
        <v>01.7.07.20-0002</v>
      </c>
      <c r="G18" t="str">
        <f>SmtRes!K20</f>
        <v>Тальк молотый, сорт I</v>
      </c>
      <c r="H18" t="str">
        <f>SmtRes!O20</f>
        <v>т</v>
      </c>
      <c r="I18">
        <f>SmtRes!Y20*Source!I33</f>
        <v>7.1456000000000002E-3</v>
      </c>
      <c r="J18">
        <f>SmtRes!AO20</f>
        <v>0</v>
      </c>
      <c r="K18">
        <f>SmtRes!AE20</f>
        <v>43821.53</v>
      </c>
      <c r="M18">
        <f>ROUND(I18*K18, 2)</f>
        <v>313.13</v>
      </c>
      <c r="N18">
        <f>SmtRes!AA20</f>
        <v>57406.2</v>
      </c>
      <c r="O18">
        <f>SmtRes!DF20</f>
        <v>410.2</v>
      </c>
      <c r="P18">
        <f>SmtRes!AG20</f>
        <v>0</v>
      </c>
      <c r="R18">
        <f>ROUND(I18*P18, 2)</f>
        <v>0</v>
      </c>
      <c r="S18">
        <f>SmtRes!AC20</f>
        <v>0</v>
      </c>
      <c r="T18">
        <f>SmtRes!DH20</f>
        <v>0</v>
      </c>
      <c r="U18">
        <v>3</v>
      </c>
      <c r="Z18">
        <f>SmtRes!X20</f>
        <v>757202774</v>
      </c>
      <c r="AA18">
        <v>1107338707</v>
      </c>
      <c r="AB18">
        <v>1952653362</v>
      </c>
    </row>
    <row r="19" spans="1:28" x14ac:dyDescent="0.2">
      <c r="A19">
        <v>20</v>
      </c>
      <c r="B19">
        <v>19</v>
      </c>
      <c r="C19">
        <v>3</v>
      </c>
      <c r="D19">
        <v>0</v>
      </c>
      <c r="E19">
        <f>SmtRes!AV19</f>
        <v>0</v>
      </c>
      <c r="F19" t="str">
        <f>SmtRes!I19</f>
        <v>01.7.06.05-0041</v>
      </c>
      <c r="G19" t="str">
        <f>SmtRes!K19</f>
        <v>Ленты изоляционные хлопчатобумажные прорезиненные для электромонтажных и ремонтных работ, цвет черный, ширина 20 мм, толщина 0,35 мм</v>
      </c>
      <c r="H19" t="str">
        <f>SmtRes!O19</f>
        <v>м</v>
      </c>
      <c r="I19">
        <f>SmtRes!Y19*Source!I33</f>
        <v>164.28720000000001</v>
      </c>
      <c r="J19">
        <f>SmtRes!AO19</f>
        <v>0</v>
      </c>
      <c r="K19">
        <f>SmtRes!AE19</f>
        <v>5.87</v>
      </c>
      <c r="M19">
        <f>ROUND(I19*K19, 2)</f>
        <v>964.37</v>
      </c>
      <c r="N19">
        <f>SmtRes!AA19</f>
        <v>5.64</v>
      </c>
      <c r="O19">
        <f>SmtRes!DF19</f>
        <v>926.58</v>
      </c>
      <c r="P19">
        <f>SmtRes!AG19</f>
        <v>0</v>
      </c>
      <c r="R19">
        <f>ROUND(I19*P19, 2)</f>
        <v>0</v>
      </c>
      <c r="S19">
        <f>SmtRes!AC19</f>
        <v>0</v>
      </c>
      <c r="T19">
        <f>SmtRes!DH19</f>
        <v>0</v>
      </c>
      <c r="U19">
        <v>3</v>
      </c>
      <c r="Z19">
        <f>SmtRes!X19</f>
        <v>1833287488</v>
      </c>
      <c r="AA19">
        <v>-1690759856</v>
      </c>
      <c r="AB19">
        <v>-1665961628</v>
      </c>
    </row>
    <row r="20" spans="1:28" x14ac:dyDescent="0.2">
      <c r="A20">
        <f>Source!A34</f>
        <v>18</v>
      </c>
      <c r="B20">
        <v>34</v>
      </c>
      <c r="C20">
        <v>3</v>
      </c>
      <c r="D20">
        <f>Source!BI34</f>
        <v>2</v>
      </c>
      <c r="E20">
        <f>Source!FS34</f>
        <v>0</v>
      </c>
      <c r="F20" t="str">
        <f>Source!F34</f>
        <v>421/пр_2020_п.75_пп.а</v>
      </c>
      <c r="G20" t="str">
        <f>Source!G34</f>
        <v>Сметная стоимость вспомогательных ненормируемых материальных ресурсов, не учтенная в сметной норме, 2%</v>
      </c>
      <c r="H20" t="str">
        <f>Source!H34</f>
        <v>%</v>
      </c>
      <c r="I20">
        <f>Source!I34</f>
        <v>2</v>
      </c>
      <c r="J20">
        <v>1</v>
      </c>
      <c r="K20">
        <f>Source!AC34</f>
        <v>0</v>
      </c>
      <c r="M20">
        <f>Source!P34</f>
        <v>433.57</v>
      </c>
      <c r="N20">
        <f>Source!CQ34</f>
        <v>0</v>
      </c>
      <c r="O20">
        <f>Source!P34</f>
        <v>433.57</v>
      </c>
      <c r="P20">
        <f>Source!AE34</f>
        <v>0</v>
      </c>
      <c r="R20">
        <f>ROUND(P20*I20, 2)</f>
        <v>0</v>
      </c>
      <c r="S20">
        <f>Source!AE34*IF(Source!BS34&lt;&gt; 0, Source!BS34, 1)</f>
        <v>0</v>
      </c>
      <c r="T20">
        <f>ROUND(S20*I20, 2)</f>
        <v>0</v>
      </c>
      <c r="U20">
        <v>3</v>
      </c>
      <c r="Z20">
        <f>Source!GF34</f>
        <v>274903907</v>
      </c>
      <c r="AA20">
        <v>186520189</v>
      </c>
      <c r="AB20">
        <v>186520189</v>
      </c>
    </row>
    <row r="21" spans="1:28" x14ac:dyDescent="0.2">
      <c r="A21">
        <v>20</v>
      </c>
      <c r="B21">
        <v>36</v>
      </c>
      <c r="C21">
        <v>3</v>
      </c>
      <c r="D21">
        <v>0</v>
      </c>
      <c r="E21">
        <f>SmtRes!AV36</f>
        <v>0</v>
      </c>
      <c r="F21" t="str">
        <f>SmtRes!I36</f>
        <v>08.3.03.04-0014</v>
      </c>
      <c r="G21" t="str">
        <f>SmtRes!K36</f>
        <v>Проволока светлая, диаметр 3,0 мм</v>
      </c>
      <c r="H21" t="str">
        <f>SmtRes!O36</f>
        <v>т</v>
      </c>
      <c r="I21">
        <f>SmtRes!Y36*Source!I37</f>
        <v>2.14E-3</v>
      </c>
      <c r="J21">
        <f>SmtRes!AO36</f>
        <v>0</v>
      </c>
      <c r="K21">
        <f>SmtRes!AE36</f>
        <v>79053.06</v>
      </c>
      <c r="M21">
        <f>ROUND(I21*K21, 2)</f>
        <v>169.17</v>
      </c>
      <c r="N21">
        <f>SmtRes!AA36</f>
        <v>75100.41</v>
      </c>
      <c r="O21">
        <f>SmtRes!DF36</f>
        <v>160.71</v>
      </c>
      <c r="P21">
        <f>SmtRes!AG36</f>
        <v>0</v>
      </c>
      <c r="R21">
        <f>ROUND(I21*P21, 2)</f>
        <v>0</v>
      </c>
      <c r="S21">
        <f>SmtRes!AC36</f>
        <v>0</v>
      </c>
      <c r="T21">
        <f>SmtRes!DH36</f>
        <v>0</v>
      </c>
      <c r="U21">
        <v>3</v>
      </c>
      <c r="Z21">
        <f>SmtRes!X36</f>
        <v>-1622726667</v>
      </c>
      <c r="AA21">
        <v>-655339675</v>
      </c>
      <c r="AB21">
        <v>-195983731</v>
      </c>
    </row>
    <row r="22" spans="1:28" x14ac:dyDescent="0.2">
      <c r="A22">
        <v>20</v>
      </c>
      <c r="B22">
        <v>35</v>
      </c>
      <c r="C22">
        <v>3</v>
      </c>
      <c r="D22">
        <v>0</v>
      </c>
      <c r="E22">
        <f>SmtRes!AV35</f>
        <v>0</v>
      </c>
      <c r="F22" t="str">
        <f>SmtRes!I35</f>
        <v>01.7.06.05-0041</v>
      </c>
      <c r="G22" t="str">
        <f>SmtRes!K35</f>
        <v>Ленты изоляционные хлопчатобумажные прорезиненные для электромонтажных и ремонтных работ, цвет черный, ширина 20 мм, толщина 0,35 мм</v>
      </c>
      <c r="H22" t="str">
        <f>SmtRes!O35</f>
        <v>м</v>
      </c>
      <c r="I22">
        <f>SmtRes!Y35*Source!I37</f>
        <v>1.7762</v>
      </c>
      <c r="J22">
        <f>SmtRes!AO35</f>
        <v>0</v>
      </c>
      <c r="K22">
        <f>SmtRes!AE35</f>
        <v>5.87</v>
      </c>
      <c r="M22">
        <f>ROUND(I22*K22, 2)</f>
        <v>10.43</v>
      </c>
      <c r="N22">
        <f>SmtRes!AA35</f>
        <v>5.64</v>
      </c>
      <c r="O22">
        <f>SmtRes!DF35</f>
        <v>10.02</v>
      </c>
      <c r="P22">
        <f>SmtRes!AG35</f>
        <v>0</v>
      </c>
      <c r="R22">
        <f>ROUND(I22*P22, 2)</f>
        <v>0</v>
      </c>
      <c r="S22">
        <f>SmtRes!AC35</f>
        <v>0</v>
      </c>
      <c r="T22">
        <f>SmtRes!DH35</f>
        <v>0</v>
      </c>
      <c r="U22">
        <v>3</v>
      </c>
      <c r="Z22">
        <f>SmtRes!X35</f>
        <v>1833287488</v>
      </c>
      <c r="AA22">
        <v>-1690759856</v>
      </c>
      <c r="AB22">
        <v>-1665961628</v>
      </c>
    </row>
    <row r="23" spans="1:28" x14ac:dyDescent="0.2">
      <c r="A23">
        <v>20</v>
      </c>
      <c r="B23">
        <v>34</v>
      </c>
      <c r="C23">
        <v>3</v>
      </c>
      <c r="D23">
        <v>0</v>
      </c>
      <c r="E23">
        <f>SmtRes!AV34</f>
        <v>0</v>
      </c>
      <c r="F23" t="str">
        <f>SmtRes!I34</f>
        <v>01.7.06.03-0023</v>
      </c>
      <c r="G23" t="str">
        <f>SmtRes!K34</f>
        <v>Ленты полиэтиленовые с липким слоем, прозрачные, ширина 20 мм, толщина 0,08 мм</v>
      </c>
      <c r="H23" t="str">
        <f>SmtRes!O34</f>
        <v>кг</v>
      </c>
      <c r="I23">
        <f>SmtRes!Y34*Source!I37</f>
        <v>2.14E-3</v>
      </c>
      <c r="J23">
        <f>SmtRes!AO34</f>
        <v>0</v>
      </c>
      <c r="K23">
        <f>SmtRes!AE34</f>
        <v>675.01</v>
      </c>
      <c r="M23">
        <f>ROUND(I23*K23, 2)</f>
        <v>1.44</v>
      </c>
      <c r="N23">
        <f>SmtRes!AA34</f>
        <v>1032.77</v>
      </c>
      <c r="O23">
        <f>SmtRes!DF34</f>
        <v>2.21</v>
      </c>
      <c r="P23">
        <f>SmtRes!AG34</f>
        <v>0</v>
      </c>
      <c r="R23">
        <f>ROUND(I23*P23, 2)</f>
        <v>0</v>
      </c>
      <c r="S23">
        <f>SmtRes!AC34</f>
        <v>0</v>
      </c>
      <c r="T23">
        <f>SmtRes!DH34</f>
        <v>0</v>
      </c>
      <c r="U23">
        <v>3</v>
      </c>
      <c r="Z23">
        <f>SmtRes!X34</f>
        <v>379984848</v>
      </c>
      <c r="AA23">
        <v>-1179801866</v>
      </c>
      <c r="AB23">
        <v>-1701144923</v>
      </c>
    </row>
    <row r="24" spans="1:28" x14ac:dyDescent="0.2">
      <c r="A24">
        <f>Source!A38</f>
        <v>18</v>
      </c>
      <c r="B24">
        <v>38</v>
      </c>
      <c r="C24">
        <v>3</v>
      </c>
      <c r="D24">
        <f>Source!BI38</f>
        <v>2</v>
      </c>
      <c r="E24">
        <f>Source!FS38</f>
        <v>0</v>
      </c>
      <c r="F24" t="str">
        <f>Source!F38</f>
        <v>421/пр_2020_п.75_пп.а</v>
      </c>
      <c r="G24" t="str">
        <f>Source!G38</f>
        <v>Сметная стоимость вспомогательных ненормируемых материальных ресурсов, не учтенная в сметной норме, 2%</v>
      </c>
      <c r="H24" t="str">
        <f>Source!H38</f>
        <v>%</v>
      </c>
      <c r="I24">
        <f>Source!I38</f>
        <v>2</v>
      </c>
      <c r="J24">
        <v>1</v>
      </c>
      <c r="K24">
        <f>Source!AC38</f>
        <v>0</v>
      </c>
      <c r="M24">
        <f>Source!P38</f>
        <v>442.51</v>
      </c>
      <c r="N24">
        <f>Source!CQ38</f>
        <v>0</v>
      </c>
      <c r="O24">
        <f>Source!P38</f>
        <v>442.51</v>
      </c>
      <c r="P24">
        <f>Source!AE38</f>
        <v>0</v>
      </c>
      <c r="R24">
        <f>ROUND(P24*I24, 2)</f>
        <v>0</v>
      </c>
      <c r="S24">
        <f>Source!AE38*IF(Source!BS38&lt;&gt; 0, Source!BS38, 1)</f>
        <v>0</v>
      </c>
      <c r="T24">
        <f>ROUND(S24*I24, 2)</f>
        <v>0</v>
      </c>
      <c r="U24">
        <v>3</v>
      </c>
      <c r="Z24">
        <f>Source!GF38</f>
        <v>274903907</v>
      </c>
      <c r="AA24">
        <v>186520189</v>
      </c>
      <c r="AB24">
        <v>186520189</v>
      </c>
    </row>
    <row r="25" spans="1:28" x14ac:dyDescent="0.2">
      <c r="A25">
        <f>Source!A39</f>
        <v>17</v>
      </c>
      <c r="B25">
        <v>39</v>
      </c>
      <c r="C25">
        <v>3</v>
      </c>
      <c r="D25">
        <f>Source!BI39</f>
        <v>1</v>
      </c>
      <c r="E25">
        <f>Source!FS39</f>
        <v>0</v>
      </c>
      <c r="F25" t="str">
        <f>Source!F39</f>
        <v>ТЦ__</v>
      </c>
      <c r="G25" t="str">
        <f>Source!G39</f>
        <v>Кабель ВОЛС связи оптический с броней из круглых стальных проволок ОКБ-4/2(2,0)Сп-16(2) 20кН</v>
      </c>
      <c r="H25" t="str">
        <f>Source!H39</f>
        <v>м</v>
      </c>
      <c r="I25">
        <f>Source!I39</f>
        <v>1634.04</v>
      </c>
      <c r="J25">
        <v>1</v>
      </c>
      <c r="K25">
        <f>ROUND(Source!AC39/IF(Source!BC39&lt;&gt; 0, Source!BC39, 1),2)</f>
        <v>153.68</v>
      </c>
      <c r="M25">
        <f>ROUND(Source!HG39/IF(Source!BC39&lt;&gt; 0, Source!BC39, 1),2)</f>
        <v>251119.27</v>
      </c>
      <c r="N25">
        <f>Source!AC39</f>
        <v>153.68</v>
      </c>
      <c r="O25">
        <f>Source!HG39</f>
        <v>251119.27</v>
      </c>
      <c r="P25">
        <f>Source!AE39</f>
        <v>0</v>
      </c>
      <c r="R25">
        <f>ROUND(P25*I25, 2)</f>
        <v>0</v>
      </c>
      <c r="S25">
        <f>Source!AE39*IF(Source!BS39&lt;&gt; 0, Source!BS39, 1)</f>
        <v>0</v>
      </c>
      <c r="T25">
        <f>ROUND(S25*I25, 2)</f>
        <v>0</v>
      </c>
      <c r="U25">
        <v>3</v>
      </c>
      <c r="Z25">
        <f>Source!GF39</f>
        <v>-958274103</v>
      </c>
      <c r="AA25">
        <v>1372833111</v>
      </c>
      <c r="AB25">
        <v>1372833111</v>
      </c>
    </row>
    <row r="26" spans="1:28" x14ac:dyDescent="0.2">
      <c r="A26">
        <f>Source!A41</f>
        <v>18</v>
      </c>
      <c r="B26">
        <v>41</v>
      </c>
      <c r="C26">
        <v>3</v>
      </c>
      <c r="D26">
        <f>Source!BI41</f>
        <v>2</v>
      </c>
      <c r="E26">
        <f>Source!FS41</f>
        <v>0</v>
      </c>
      <c r="F26" t="str">
        <f>Source!F41</f>
        <v>421/пр_2020_п.75_пп.а</v>
      </c>
      <c r="G26" t="str">
        <f>Source!G41</f>
        <v>Сметная стоимость вспомогательных ненормируемых материальных ресурсов, не учтенная в сметной норме, 2%</v>
      </c>
      <c r="H26" t="str">
        <f>Source!H41</f>
        <v>%</v>
      </c>
      <c r="I26">
        <f>Source!I41</f>
        <v>2</v>
      </c>
      <c r="J26">
        <v>1</v>
      </c>
      <c r="K26">
        <f>Source!AC41</f>
        <v>0</v>
      </c>
      <c r="M26">
        <f>Source!P41</f>
        <v>79.260000000000005</v>
      </c>
      <c r="N26">
        <f>Source!CQ41</f>
        <v>0</v>
      </c>
      <c r="O26">
        <f>Source!P41</f>
        <v>79.260000000000005</v>
      </c>
      <c r="P26">
        <f>Source!AE41</f>
        <v>0</v>
      </c>
      <c r="R26">
        <f>ROUND(P26*I26, 2)</f>
        <v>0</v>
      </c>
      <c r="S26">
        <f>Source!AE41*IF(Source!BS41&lt;&gt; 0, Source!BS41, 1)</f>
        <v>0</v>
      </c>
      <c r="T26">
        <f>ROUND(S26*I26, 2)</f>
        <v>0</v>
      </c>
      <c r="U26">
        <v>3</v>
      </c>
      <c r="Z26">
        <f>Source!GF41</f>
        <v>274903907</v>
      </c>
      <c r="AA26">
        <v>186520189</v>
      </c>
      <c r="AB26">
        <v>186520189</v>
      </c>
    </row>
    <row r="27" spans="1:28" x14ac:dyDescent="0.2">
      <c r="A27">
        <f>Source!A42</f>
        <v>17</v>
      </c>
      <c r="B27">
        <v>42</v>
      </c>
      <c r="C27">
        <v>3</v>
      </c>
      <c r="D27">
        <f>Source!BI42</f>
        <v>1</v>
      </c>
      <c r="E27">
        <f>Source!FS42</f>
        <v>0</v>
      </c>
      <c r="F27" t="str">
        <f>Source!F42</f>
        <v>01.7.06.08-0011</v>
      </c>
      <c r="G27" t="str">
        <f>Source!G42</f>
        <v>Лента сигнальная полиэтиленовая ЛСЭ-150, длина 100 м, ширина 150 мм</v>
      </c>
      <c r="H27" t="str">
        <f>Source!H42</f>
        <v>ШТ</v>
      </c>
      <c r="I27">
        <f>Source!I42</f>
        <v>12.32</v>
      </c>
      <c r="J27">
        <v>1</v>
      </c>
      <c r="K27">
        <f>Source!AC42</f>
        <v>358.1</v>
      </c>
      <c r="M27">
        <f>ROUND(K27*I27, 2)</f>
        <v>4411.79</v>
      </c>
      <c r="N27">
        <f>Source!CQ42</f>
        <v>547.89</v>
      </c>
      <c r="O27">
        <f>ROUND(N27*I27, 2)</f>
        <v>6750</v>
      </c>
      <c r="P27">
        <f>Source!AE42</f>
        <v>0</v>
      </c>
      <c r="R27">
        <f>ROUND(P27*I27, 2)</f>
        <v>0</v>
      </c>
      <c r="S27">
        <f>Source!AE42*IF(Source!BS42&lt;&gt; 0, Source!BS42, 1)</f>
        <v>0</v>
      </c>
      <c r="T27">
        <f>ROUND(S27*I27, 2)</f>
        <v>0</v>
      </c>
      <c r="U27">
        <v>3</v>
      </c>
      <c r="Z27">
        <f>Source!GF42</f>
        <v>-1068577539</v>
      </c>
      <c r="AA27">
        <v>-375471883</v>
      </c>
      <c r="AB27">
        <v>581017188</v>
      </c>
    </row>
    <row r="28" spans="1:28" x14ac:dyDescent="0.2">
      <c r="A28">
        <f>Source!A43</f>
        <v>17</v>
      </c>
      <c r="B28">
        <v>43</v>
      </c>
      <c r="C28">
        <v>3</v>
      </c>
      <c r="D28">
        <f>Source!BI43</f>
        <v>1</v>
      </c>
      <c r="E28">
        <f>Source!FS43</f>
        <v>0</v>
      </c>
      <c r="F28" t="str">
        <f>Source!F43</f>
        <v>ТЦ__</v>
      </c>
      <c r="G28" t="str">
        <f>Source!G43</f>
        <v>Маркер электронный МП-4 ВОЛС</v>
      </c>
      <c r="H28" t="str">
        <f>Source!H43</f>
        <v>ШТ</v>
      </c>
      <c r="I28">
        <f>Source!I43</f>
        <v>16</v>
      </c>
      <c r="J28">
        <v>1</v>
      </c>
      <c r="K28">
        <f>ROUND(Source!AC43/IF(Source!BC43&lt;&gt; 0, Source!BC43, 1),2)</f>
        <v>2160.3000000000002</v>
      </c>
      <c r="M28">
        <f>ROUND(Source!HG43/IF(Source!BC43&lt;&gt; 0, Source!BC43, 1),2)</f>
        <v>34564.800000000003</v>
      </c>
      <c r="N28">
        <f>Source!AC43</f>
        <v>2160.3000000000002</v>
      </c>
      <c r="O28">
        <f>Source!HG43</f>
        <v>34564.800000000003</v>
      </c>
      <c r="P28">
        <f>Source!AE43</f>
        <v>0</v>
      </c>
      <c r="R28">
        <f>ROUND(P28*I28, 2)</f>
        <v>0</v>
      </c>
      <c r="S28">
        <f>Source!AE43*IF(Source!BS43&lt;&gt; 0, Source!BS43, 1)</f>
        <v>0</v>
      </c>
      <c r="T28">
        <f>ROUND(S28*I28, 2)</f>
        <v>0</v>
      </c>
      <c r="U28">
        <v>3</v>
      </c>
      <c r="Z28">
        <f>Source!GF43</f>
        <v>794714393</v>
      </c>
      <c r="AA28">
        <v>931369109</v>
      </c>
      <c r="AB28">
        <v>931369109</v>
      </c>
    </row>
    <row r="29" spans="1:28" x14ac:dyDescent="0.2">
      <c r="A29">
        <v>20</v>
      </c>
      <c r="B29">
        <v>46</v>
      </c>
      <c r="C29">
        <v>3</v>
      </c>
      <c r="D29">
        <v>0</v>
      </c>
      <c r="E29">
        <f>SmtRes!AV46</f>
        <v>0</v>
      </c>
      <c r="F29" t="str">
        <f>SmtRes!I46</f>
        <v>20.1.02.23-0173</v>
      </c>
      <c r="G29" t="str">
        <f>SmtRes!K46</f>
        <v>Столбик замерный кабельный железобетонный, размеры 1100х240х120 мм</v>
      </c>
      <c r="H29" t="str">
        <f>SmtRes!O46</f>
        <v>ШТ</v>
      </c>
      <c r="I29">
        <f>SmtRes!Y46*Source!I44</f>
        <v>6</v>
      </c>
      <c r="J29">
        <f>SmtRes!AO46</f>
        <v>0</v>
      </c>
      <c r="K29">
        <f>SmtRes!AE46</f>
        <v>547.23</v>
      </c>
      <c r="M29">
        <f>ROUND(I29*K29, 2)</f>
        <v>3283.38</v>
      </c>
      <c r="N29">
        <f>SmtRes!AA46</f>
        <v>547.23</v>
      </c>
      <c r="O29">
        <f>SmtRes!DF46</f>
        <v>3283.38</v>
      </c>
      <c r="P29">
        <f>SmtRes!AG46</f>
        <v>0</v>
      </c>
      <c r="R29">
        <f>ROUND(I29*P29, 2)</f>
        <v>0</v>
      </c>
      <c r="S29">
        <f>SmtRes!AC46</f>
        <v>0</v>
      </c>
      <c r="T29">
        <f>SmtRes!DH46</f>
        <v>0</v>
      </c>
      <c r="U29">
        <v>3</v>
      </c>
      <c r="Z29">
        <f>SmtRes!X46</f>
        <v>-1564791595</v>
      </c>
      <c r="AA29">
        <v>-1546345786</v>
      </c>
      <c r="AB29">
        <v>-1546345786</v>
      </c>
    </row>
    <row r="30" spans="1:28" x14ac:dyDescent="0.2">
      <c r="A30">
        <v>20</v>
      </c>
      <c r="B30">
        <v>45</v>
      </c>
      <c r="C30">
        <v>3</v>
      </c>
      <c r="D30">
        <v>0</v>
      </c>
      <c r="E30">
        <f>SmtRes!AV45</f>
        <v>0</v>
      </c>
      <c r="F30" t="str">
        <f>SmtRes!I45</f>
        <v>08.4.03.02-0002</v>
      </c>
      <c r="G30" t="str">
        <f>SmtRes!K45</f>
        <v>Сталь арматурная горячекатаная гладкая, класс A-I, диаметр 6-22 мм</v>
      </c>
      <c r="H30" t="str">
        <f>SmtRes!O45</f>
        <v>т</v>
      </c>
      <c r="I30">
        <f>SmtRes!Y45*Source!I44</f>
        <v>2.1600000000000001E-2</v>
      </c>
      <c r="J30">
        <f>SmtRes!AO45</f>
        <v>0</v>
      </c>
      <c r="K30">
        <f>SmtRes!AE45</f>
        <v>40464.019999999997</v>
      </c>
      <c r="M30">
        <f>ROUND(I30*K30, 2)</f>
        <v>874.02</v>
      </c>
      <c r="N30">
        <f>SmtRes!AA45</f>
        <v>40464.019999999997</v>
      </c>
      <c r="O30">
        <f>SmtRes!DF45</f>
        <v>874.02</v>
      </c>
      <c r="P30">
        <f>SmtRes!AG45</f>
        <v>0</v>
      </c>
      <c r="R30">
        <f>ROUND(I30*P30, 2)</f>
        <v>0</v>
      </c>
      <c r="S30">
        <f>SmtRes!AC45</f>
        <v>0</v>
      </c>
      <c r="T30">
        <f>SmtRes!DH45</f>
        <v>0</v>
      </c>
      <c r="U30">
        <v>3</v>
      </c>
      <c r="Z30">
        <f>SmtRes!X45</f>
        <v>1226675677</v>
      </c>
      <c r="AA30">
        <v>336280523</v>
      </c>
      <c r="AB30">
        <v>336280523</v>
      </c>
    </row>
    <row r="31" spans="1:28" x14ac:dyDescent="0.2">
      <c r="A31">
        <f>Source!A45</f>
        <v>18</v>
      </c>
      <c r="B31">
        <v>45</v>
      </c>
      <c r="C31">
        <v>3</v>
      </c>
      <c r="D31">
        <f>Source!BI45</f>
        <v>2</v>
      </c>
      <c r="E31">
        <f>Source!FS45</f>
        <v>0</v>
      </c>
      <c r="F31" t="str">
        <f>Source!F45</f>
        <v>421/пр_2020_п.75_пп.а</v>
      </c>
      <c r="G31" t="str">
        <f>Source!G45</f>
        <v>Сметная стоимость вспомогательных ненормируемых материальных ресурсов, не учтенная в сметной норме, 2%</v>
      </c>
      <c r="H31" t="str">
        <f>Source!H45</f>
        <v>%</v>
      </c>
      <c r="I31">
        <f>Source!I45</f>
        <v>2</v>
      </c>
      <c r="J31">
        <v>1</v>
      </c>
      <c r="K31">
        <f>Source!AC45</f>
        <v>0</v>
      </c>
      <c r="M31">
        <f>Source!P45</f>
        <v>163.69999999999999</v>
      </c>
      <c r="N31">
        <f>Source!CQ45</f>
        <v>0</v>
      </c>
      <c r="O31">
        <f>Source!P45</f>
        <v>163.69999999999999</v>
      </c>
      <c r="P31">
        <f>Source!AE45</f>
        <v>0</v>
      </c>
      <c r="R31">
        <f>ROUND(P31*I31, 2)</f>
        <v>0</v>
      </c>
      <c r="S31">
        <f>Source!AE45*IF(Source!BS45&lt;&gt; 0, Source!BS45, 1)</f>
        <v>0</v>
      </c>
      <c r="T31">
        <f>ROUND(S31*I31, 2)</f>
        <v>0</v>
      </c>
      <c r="U31">
        <v>3</v>
      </c>
      <c r="Z31">
        <f>Source!GF45</f>
        <v>274903907</v>
      </c>
      <c r="AA31">
        <v>186520189</v>
      </c>
      <c r="AB31">
        <v>186520189</v>
      </c>
    </row>
    <row r="32" spans="1:28" x14ac:dyDescent="0.2">
      <c r="A32">
        <v>20</v>
      </c>
      <c r="B32">
        <v>53</v>
      </c>
      <c r="C32">
        <v>3</v>
      </c>
      <c r="D32">
        <v>0</v>
      </c>
      <c r="E32">
        <f>SmtRes!AV53</f>
        <v>0</v>
      </c>
      <c r="F32" t="str">
        <f>SmtRes!I53</f>
        <v>14.4.02.04-0142</v>
      </c>
      <c r="G32" t="str">
        <f>SmtRes!K53</f>
        <v>Краска масляная МА-0115, мумия, сурик железный</v>
      </c>
      <c r="H32" t="str">
        <f>SmtRes!O53</f>
        <v>кг</v>
      </c>
      <c r="I32">
        <f>SmtRes!Y53*Source!I46</f>
        <v>0.2</v>
      </c>
      <c r="J32">
        <f>SmtRes!AO53</f>
        <v>0</v>
      </c>
      <c r="K32">
        <f>SmtRes!AE53</f>
        <v>79.88</v>
      </c>
      <c r="M32">
        <f>ROUND(I32*K32, 2)</f>
        <v>15.98</v>
      </c>
      <c r="N32">
        <f>SmtRes!AA53</f>
        <v>115.03</v>
      </c>
      <c r="O32">
        <f>SmtRes!DF53</f>
        <v>23.01</v>
      </c>
      <c r="P32">
        <f>SmtRes!AG53</f>
        <v>0</v>
      </c>
      <c r="R32">
        <f>ROUND(I32*P32, 2)</f>
        <v>0</v>
      </c>
      <c r="S32">
        <f>SmtRes!AC53</f>
        <v>0</v>
      </c>
      <c r="T32">
        <f>SmtRes!DH53</f>
        <v>0</v>
      </c>
      <c r="U32">
        <v>3</v>
      </c>
      <c r="Z32">
        <f>SmtRes!X53</f>
        <v>1223394749</v>
      </c>
      <c r="AA32">
        <v>-1268439359</v>
      </c>
      <c r="AB32">
        <v>-1714738954</v>
      </c>
    </row>
    <row r="33" spans="1:28" x14ac:dyDescent="0.2">
      <c r="A33">
        <v>20</v>
      </c>
      <c r="B33">
        <v>52</v>
      </c>
      <c r="C33">
        <v>3</v>
      </c>
      <c r="D33">
        <v>0</v>
      </c>
      <c r="E33">
        <f>SmtRes!AV52</f>
        <v>0</v>
      </c>
      <c r="F33" t="str">
        <f>SmtRes!I52</f>
        <v>01.7.15.03-0042</v>
      </c>
      <c r="G33" t="str">
        <f>SmtRes!K52</f>
        <v>Болты с гайками и шайбами строительные</v>
      </c>
      <c r="H33" t="str">
        <f>SmtRes!O52</f>
        <v>кг</v>
      </c>
      <c r="I33">
        <f>SmtRes!Y52*Source!I46</f>
        <v>0.32</v>
      </c>
      <c r="J33">
        <f>SmtRes!AO52</f>
        <v>0</v>
      </c>
      <c r="K33">
        <f>SmtRes!AE52</f>
        <v>174.93</v>
      </c>
      <c r="M33">
        <f>ROUND(I33*K33, 2)</f>
        <v>55.98</v>
      </c>
      <c r="N33">
        <f>SmtRes!AA52</f>
        <v>194.17</v>
      </c>
      <c r="O33">
        <f>SmtRes!DF52</f>
        <v>62.13</v>
      </c>
      <c r="P33">
        <f>SmtRes!AG52</f>
        <v>0</v>
      </c>
      <c r="R33">
        <f>ROUND(I33*P33, 2)</f>
        <v>0</v>
      </c>
      <c r="S33">
        <f>SmtRes!AC52</f>
        <v>0</v>
      </c>
      <c r="T33">
        <f>SmtRes!DH52</f>
        <v>0</v>
      </c>
      <c r="U33">
        <v>3</v>
      </c>
      <c r="Z33">
        <f>SmtRes!X52</f>
        <v>-353874833</v>
      </c>
      <c r="AA33">
        <v>-2093861962</v>
      </c>
      <c r="AB33">
        <v>-206126138</v>
      </c>
    </row>
    <row r="34" spans="1:28" x14ac:dyDescent="0.2">
      <c r="A34">
        <f>Source!A47</f>
        <v>18</v>
      </c>
      <c r="B34">
        <v>47</v>
      </c>
      <c r="C34">
        <v>3</v>
      </c>
      <c r="D34">
        <f>Source!BI47</f>
        <v>2</v>
      </c>
      <c r="E34">
        <f>Source!FS47</f>
        <v>0</v>
      </c>
      <c r="F34" t="str">
        <f>Source!F47</f>
        <v>421/пр_2020_п.75_пп.а</v>
      </c>
      <c r="G34" t="str">
        <f>Source!G47</f>
        <v>Сметная стоимость вспомогательных ненормируемых материальных ресурсов, не учтенная в сметной норме, 2%</v>
      </c>
      <c r="H34" t="str">
        <f>Source!H47</f>
        <v>%</v>
      </c>
      <c r="I34">
        <f>Source!I47</f>
        <v>2</v>
      </c>
      <c r="J34">
        <v>1</v>
      </c>
      <c r="K34">
        <f>Source!AC47</f>
        <v>0</v>
      </c>
      <c r="M34">
        <f>Source!P47</f>
        <v>55.49</v>
      </c>
      <c r="N34">
        <f>Source!CQ47</f>
        <v>0</v>
      </c>
      <c r="O34">
        <f>Source!P47</f>
        <v>55.49</v>
      </c>
      <c r="P34">
        <f>Source!AE47</f>
        <v>0</v>
      </c>
      <c r="R34">
        <f>ROUND(P34*I34, 2)</f>
        <v>0</v>
      </c>
      <c r="S34">
        <f>Source!AE47*IF(Source!BS47&lt;&gt; 0, Source!BS47, 1)</f>
        <v>0</v>
      </c>
      <c r="T34">
        <f>ROUND(S34*I34, 2)</f>
        <v>0</v>
      </c>
      <c r="U34">
        <v>3</v>
      </c>
      <c r="Z34">
        <f>Source!GF47</f>
        <v>274903907</v>
      </c>
      <c r="AA34">
        <v>186520189</v>
      </c>
      <c r="AB34">
        <v>186520189</v>
      </c>
    </row>
    <row r="35" spans="1:28" x14ac:dyDescent="0.2">
      <c r="A35">
        <f>Source!A48</f>
        <v>17</v>
      </c>
      <c r="B35">
        <v>48</v>
      </c>
      <c r="C35">
        <v>3</v>
      </c>
      <c r="D35">
        <f>Source!BI48</f>
        <v>1</v>
      </c>
      <c r="E35">
        <f>Source!FS48</f>
        <v>0</v>
      </c>
      <c r="F35" t="str">
        <f>Source!F48</f>
        <v>25.2.01.21-0077</v>
      </c>
      <c r="G35" t="str">
        <f>Source!G48</f>
        <v>Узлы стальные крепления для подвески волоконно-оптического кабеля к железобетонным опорам, тип 411307-ТМП-107, диаметр опоры 300-350 мм, размеры 2360х860х424 мм</v>
      </c>
      <c r="H35" t="str">
        <f>Source!H48</f>
        <v>т</v>
      </c>
      <c r="I35">
        <f>Source!I48</f>
        <v>4.7999999999999996E-3</v>
      </c>
      <c r="J35">
        <v>1</v>
      </c>
      <c r="K35">
        <f>Source!AC48</f>
        <v>140746.25</v>
      </c>
      <c r="M35">
        <f>ROUND(K35*I35, 2)</f>
        <v>675.58</v>
      </c>
      <c r="N35">
        <f>Source!CQ48</f>
        <v>192822.36</v>
      </c>
      <c r="O35">
        <f>ROUND(N35*I35, 2)</f>
        <v>925.55</v>
      </c>
      <c r="P35">
        <f>Source!AE48</f>
        <v>0</v>
      </c>
      <c r="R35">
        <f>ROUND(P35*I35, 2)</f>
        <v>0</v>
      </c>
      <c r="S35">
        <f>Source!AE48*IF(Source!BS48&lt;&gt; 0, Source!BS48, 1)</f>
        <v>0</v>
      </c>
      <c r="T35">
        <f>ROUND(S35*I35, 2)</f>
        <v>0</v>
      </c>
      <c r="U35">
        <v>3</v>
      </c>
      <c r="Z35">
        <f>Source!GF48</f>
        <v>-115195957</v>
      </c>
      <c r="AA35">
        <v>-1744986542</v>
      </c>
      <c r="AB35">
        <v>-369022349</v>
      </c>
    </row>
    <row r="36" spans="1:28" x14ac:dyDescent="0.2">
      <c r="A36">
        <v>20</v>
      </c>
      <c r="B36">
        <v>59</v>
      </c>
      <c r="C36">
        <v>3</v>
      </c>
      <c r="D36">
        <v>0</v>
      </c>
      <c r="E36">
        <f>SmtRes!AV59</f>
        <v>0</v>
      </c>
      <c r="F36" t="str">
        <f>SmtRes!I59</f>
        <v>01.7.20.08-0123</v>
      </c>
      <c r="G36" t="str">
        <f>SmtRes!K59</f>
        <v>Салфетка безворсовая сухая, размер 110х210 мм</v>
      </c>
      <c r="H36" t="str">
        <f>SmtRes!O59</f>
        <v>ШТ</v>
      </c>
      <c r="I36">
        <f>SmtRes!Y59*Source!I49</f>
        <v>48</v>
      </c>
      <c r="J36">
        <f>SmtRes!AO59</f>
        <v>0</v>
      </c>
      <c r="K36">
        <f>SmtRes!AE59</f>
        <v>0.64</v>
      </c>
      <c r="M36">
        <f>ROUND(I36*K36, 2)</f>
        <v>30.72</v>
      </c>
      <c r="N36">
        <f>SmtRes!AA59</f>
        <v>0.99</v>
      </c>
      <c r="O36">
        <f>SmtRes!DF59</f>
        <v>47.52</v>
      </c>
      <c r="P36">
        <f>SmtRes!AG59</f>
        <v>0</v>
      </c>
      <c r="R36">
        <f>ROUND(I36*P36, 2)</f>
        <v>0</v>
      </c>
      <c r="S36">
        <f>SmtRes!AC59</f>
        <v>0</v>
      </c>
      <c r="T36">
        <f>SmtRes!DH59</f>
        <v>0</v>
      </c>
      <c r="U36">
        <v>3</v>
      </c>
      <c r="Z36">
        <f>SmtRes!X59</f>
        <v>1283314499</v>
      </c>
      <c r="AA36">
        <v>-854886840</v>
      </c>
      <c r="AB36">
        <v>874649146</v>
      </c>
    </row>
    <row r="37" spans="1:28" x14ac:dyDescent="0.2">
      <c r="A37">
        <v>20</v>
      </c>
      <c r="B37">
        <v>58</v>
      </c>
      <c r="C37">
        <v>3</v>
      </c>
      <c r="D37">
        <v>0</v>
      </c>
      <c r="E37">
        <f>SmtRes!AV58</f>
        <v>0</v>
      </c>
      <c r="F37" t="str">
        <f>SmtRes!I58</f>
        <v>01.3.01.07-0009</v>
      </c>
      <c r="G37" t="str">
        <f>SmtRes!K58</f>
        <v>Спирт этиловый ректификованный технический, сорт I</v>
      </c>
      <c r="H37" t="str">
        <f>SmtRes!O58</f>
        <v>кг</v>
      </c>
      <c r="I37">
        <f>SmtRes!Y58*Source!I49</f>
        <v>0.25600000000000001</v>
      </c>
      <c r="J37">
        <f>SmtRes!AO58</f>
        <v>0</v>
      </c>
      <c r="K37">
        <f>SmtRes!AE58</f>
        <v>596.80999999999995</v>
      </c>
      <c r="M37">
        <f>ROUND(I37*K37, 2)</f>
        <v>152.78</v>
      </c>
      <c r="N37">
        <f>SmtRes!AA58</f>
        <v>853.44</v>
      </c>
      <c r="O37">
        <f>SmtRes!DF58</f>
        <v>218.48</v>
      </c>
      <c r="P37">
        <f>SmtRes!AG58</f>
        <v>0</v>
      </c>
      <c r="R37">
        <f>ROUND(I37*P37, 2)</f>
        <v>0</v>
      </c>
      <c r="S37">
        <f>SmtRes!AC58</f>
        <v>0</v>
      </c>
      <c r="T37">
        <f>SmtRes!DH58</f>
        <v>0</v>
      </c>
      <c r="U37">
        <v>3</v>
      </c>
      <c r="Z37">
        <f>SmtRes!X58</f>
        <v>-712244824</v>
      </c>
      <c r="AA37">
        <v>-726353362</v>
      </c>
      <c r="AB37">
        <v>1188761408</v>
      </c>
    </row>
    <row r="38" spans="1:28" x14ac:dyDescent="0.2">
      <c r="A38">
        <f>Source!A50</f>
        <v>18</v>
      </c>
      <c r="B38">
        <v>50</v>
      </c>
      <c r="C38">
        <v>3</v>
      </c>
      <c r="D38">
        <f>Source!BI50</f>
        <v>2</v>
      </c>
      <c r="E38">
        <f>Source!FS50</f>
        <v>0</v>
      </c>
      <c r="F38" t="str">
        <f>Source!F50</f>
        <v>421/пр_2020_п.75_пп.а</v>
      </c>
      <c r="G38" t="str">
        <f>Source!G50</f>
        <v>Сметная стоимость вспомогательных ненормируемых материальных ресурсов, не учтенная в сметной норме, 2%</v>
      </c>
      <c r="H38" t="str">
        <f>Source!H50</f>
        <v>%</v>
      </c>
      <c r="I38">
        <f>Source!I50</f>
        <v>2</v>
      </c>
      <c r="J38">
        <v>1</v>
      </c>
      <c r="K38">
        <f>Source!AC50</f>
        <v>0</v>
      </c>
      <c r="M38">
        <f>Source!P50</f>
        <v>361.05</v>
      </c>
      <c r="N38">
        <f>Source!CQ50</f>
        <v>0</v>
      </c>
      <c r="O38">
        <f>Source!P50</f>
        <v>361.05</v>
      </c>
      <c r="P38">
        <f>Source!AE50</f>
        <v>0</v>
      </c>
      <c r="R38">
        <f>ROUND(P38*I38, 2)</f>
        <v>0</v>
      </c>
      <c r="S38">
        <f>Source!AE50*IF(Source!BS50&lt;&gt; 0, Source!BS50, 1)</f>
        <v>0</v>
      </c>
      <c r="T38">
        <f>ROUND(S38*I38, 2)</f>
        <v>0</v>
      </c>
      <c r="U38">
        <v>3</v>
      </c>
      <c r="Z38">
        <f>Source!GF50</f>
        <v>274903907</v>
      </c>
      <c r="AA38">
        <v>186520189</v>
      </c>
      <c r="AB38">
        <v>186520189</v>
      </c>
    </row>
    <row r="39" spans="1:28" x14ac:dyDescent="0.2">
      <c r="A39">
        <f>Source!A51</f>
        <v>17</v>
      </c>
      <c r="B39">
        <v>51</v>
      </c>
      <c r="C39">
        <v>5</v>
      </c>
      <c r="D39">
        <f>Source!BI51</f>
        <v>3</v>
      </c>
      <c r="E39">
        <f>Source!FS51</f>
        <v>0</v>
      </c>
      <c r="F39" t="str">
        <f>Source!F51</f>
        <v>61.1.04.10-0006</v>
      </c>
      <c r="G39" t="str">
        <f>Source!G51</f>
        <v>Кросс оптический для установки в стойку 19" невыдвижной, 16 одномодовых пигтейла типа FC (или SC, ST), 16 адаптеров FC/UPC (или FC/APC, SC/UPC, SC/APC, ST/UPC), высота 1U, 16 портов</v>
      </c>
      <c r="H39" t="str">
        <f>Source!H51</f>
        <v>КОМПЛ</v>
      </c>
      <c r="I39">
        <f>Source!I51</f>
        <v>4</v>
      </c>
      <c r="J39">
        <v>1</v>
      </c>
      <c r="K39">
        <f>Source!AC51</f>
        <v>3114.87</v>
      </c>
      <c r="M39">
        <f>ROUND(K39*I39, 2)</f>
        <v>12459.48</v>
      </c>
      <c r="N39">
        <f>Source!CQ51</f>
        <v>3924.74</v>
      </c>
      <c r="O39">
        <f>ROUND(N39*I39, 2)</f>
        <v>15698.96</v>
      </c>
      <c r="P39">
        <f>Source!AE51</f>
        <v>0</v>
      </c>
      <c r="R39">
        <f>ROUND(P39*I39, 2)</f>
        <v>0</v>
      </c>
      <c r="S39">
        <f>Source!AE51*IF(Source!BS51&lt;&gt; 0, Source!BS51, 1)</f>
        <v>0</v>
      </c>
      <c r="T39">
        <f>ROUND(S39*I39, 2)</f>
        <v>0</v>
      </c>
      <c r="U39">
        <v>3</v>
      </c>
      <c r="Z39">
        <f>Source!GF51</f>
        <v>1863464613</v>
      </c>
      <c r="AA39">
        <v>-2072098649</v>
      </c>
      <c r="AB39">
        <v>823983471</v>
      </c>
    </row>
    <row r="40" spans="1:28" x14ac:dyDescent="0.2">
      <c r="A40">
        <v>20</v>
      </c>
      <c r="B40">
        <v>66</v>
      </c>
      <c r="C40">
        <v>3</v>
      </c>
      <c r="D40">
        <v>0</v>
      </c>
      <c r="E40">
        <f>SmtRes!AV66</f>
        <v>0</v>
      </c>
      <c r="F40" t="str">
        <f>SmtRes!I66</f>
        <v>08.3.03.04-0014</v>
      </c>
      <c r="G40" t="str">
        <f>SmtRes!K66</f>
        <v>Проволока светлая, диаметр 3,0 мм</v>
      </c>
      <c r="H40" t="str">
        <f>SmtRes!O66</f>
        <v>т</v>
      </c>
      <c r="I40">
        <f>SmtRes!Y66*Source!I52</f>
        <v>8.1999999999999998E-4</v>
      </c>
      <c r="J40">
        <f>SmtRes!AO66</f>
        <v>0</v>
      </c>
      <c r="K40">
        <f>SmtRes!AE66</f>
        <v>79053.06</v>
      </c>
      <c r="M40">
        <f>ROUND(I40*K40, 2)</f>
        <v>64.819999999999993</v>
      </c>
      <c r="N40">
        <f>SmtRes!AA66</f>
        <v>75100.41</v>
      </c>
      <c r="O40">
        <f>SmtRes!DF66</f>
        <v>61.58</v>
      </c>
      <c r="P40">
        <f>SmtRes!AG66</f>
        <v>0</v>
      </c>
      <c r="R40">
        <f>ROUND(I40*P40, 2)</f>
        <v>0</v>
      </c>
      <c r="S40">
        <f>SmtRes!AC66</f>
        <v>0</v>
      </c>
      <c r="T40">
        <f>SmtRes!DH66</f>
        <v>0</v>
      </c>
      <c r="U40">
        <v>3</v>
      </c>
      <c r="Z40">
        <f>SmtRes!X66</f>
        <v>-1622726667</v>
      </c>
      <c r="AA40">
        <v>-655339675</v>
      </c>
      <c r="AB40">
        <v>-195983731</v>
      </c>
    </row>
    <row r="41" spans="1:28" x14ac:dyDescent="0.2">
      <c r="A41">
        <v>20</v>
      </c>
      <c r="B41">
        <v>65</v>
      </c>
      <c r="C41">
        <v>3</v>
      </c>
      <c r="D41">
        <v>0</v>
      </c>
      <c r="E41">
        <f>SmtRes!AV65</f>
        <v>0</v>
      </c>
      <c r="F41" t="str">
        <f>SmtRes!I65</f>
        <v>01.7.06.05-0041</v>
      </c>
      <c r="G41" t="str">
        <f>SmtRes!K65</f>
        <v>Ленты изоляционные хлопчатобумажные прорезиненные для электромонтажных и ремонтных работ, цвет черный, ширина 20 мм, толщина 0,35 мм</v>
      </c>
      <c r="H41" t="str">
        <f>SmtRes!O65</f>
        <v>м</v>
      </c>
      <c r="I41">
        <f>SmtRes!Y65*Source!I52</f>
        <v>0.68059999999999987</v>
      </c>
      <c r="J41">
        <f>SmtRes!AO65</f>
        <v>0</v>
      </c>
      <c r="K41">
        <f>SmtRes!AE65</f>
        <v>5.87</v>
      </c>
      <c r="M41">
        <f>ROUND(I41*K41, 2)</f>
        <v>4</v>
      </c>
      <c r="N41">
        <f>SmtRes!AA65</f>
        <v>5.64</v>
      </c>
      <c r="O41">
        <f>SmtRes!DF65</f>
        <v>3.84</v>
      </c>
      <c r="P41">
        <f>SmtRes!AG65</f>
        <v>0</v>
      </c>
      <c r="R41">
        <f>ROUND(I41*P41, 2)</f>
        <v>0</v>
      </c>
      <c r="S41">
        <f>SmtRes!AC65</f>
        <v>0</v>
      </c>
      <c r="T41">
        <f>SmtRes!DH65</f>
        <v>0</v>
      </c>
      <c r="U41">
        <v>3</v>
      </c>
      <c r="Z41">
        <f>SmtRes!X65</f>
        <v>1833287488</v>
      </c>
      <c r="AA41">
        <v>-1690759856</v>
      </c>
      <c r="AB41">
        <v>-1665961628</v>
      </c>
    </row>
    <row r="42" spans="1:28" x14ac:dyDescent="0.2">
      <c r="A42">
        <v>20</v>
      </c>
      <c r="B42">
        <v>64</v>
      </c>
      <c r="C42">
        <v>3</v>
      </c>
      <c r="D42">
        <v>0</v>
      </c>
      <c r="E42">
        <f>SmtRes!AV64</f>
        <v>0</v>
      </c>
      <c r="F42" t="str">
        <f>SmtRes!I64</f>
        <v>01.7.06.03-0023</v>
      </c>
      <c r="G42" t="str">
        <f>SmtRes!K64</f>
        <v>Ленты полиэтиленовые с липким слоем, прозрачные, ширина 20 мм, толщина 0,08 мм</v>
      </c>
      <c r="H42" t="str">
        <f>SmtRes!O64</f>
        <v>кг</v>
      </c>
      <c r="I42">
        <f>SmtRes!Y64*Source!I52</f>
        <v>8.1999999999999998E-4</v>
      </c>
      <c r="J42">
        <f>SmtRes!AO64</f>
        <v>0</v>
      </c>
      <c r="K42">
        <f>SmtRes!AE64</f>
        <v>675.01</v>
      </c>
      <c r="M42">
        <f>ROUND(I42*K42, 2)</f>
        <v>0.55000000000000004</v>
      </c>
      <c r="N42">
        <f>SmtRes!AA64</f>
        <v>1032.77</v>
      </c>
      <c r="O42">
        <f>SmtRes!DF64</f>
        <v>0.85</v>
      </c>
      <c r="P42">
        <f>SmtRes!AG64</f>
        <v>0</v>
      </c>
      <c r="R42">
        <f>ROUND(I42*P42, 2)</f>
        <v>0</v>
      </c>
      <c r="S42">
        <f>SmtRes!AC64</f>
        <v>0</v>
      </c>
      <c r="T42">
        <f>SmtRes!DH64</f>
        <v>0</v>
      </c>
      <c r="U42">
        <v>3</v>
      </c>
      <c r="Z42">
        <f>SmtRes!X64</f>
        <v>379984848</v>
      </c>
      <c r="AA42">
        <v>-1179801866</v>
      </c>
      <c r="AB42">
        <v>-1701144923</v>
      </c>
    </row>
    <row r="43" spans="1:28" x14ac:dyDescent="0.2">
      <c r="A43">
        <f>Source!A53</f>
        <v>18</v>
      </c>
      <c r="B43">
        <v>53</v>
      </c>
      <c r="C43">
        <v>3</v>
      </c>
      <c r="D43">
        <f>Source!BI53</f>
        <v>2</v>
      </c>
      <c r="E43">
        <f>Source!FS53</f>
        <v>0</v>
      </c>
      <c r="F43" t="str">
        <f>Source!F53</f>
        <v>421/пр_2020_п.75_пп.а</v>
      </c>
      <c r="G43" t="str">
        <f>Source!G53</f>
        <v>Сметная стоимость вспомогательных ненормируемых материальных ресурсов, не учтенная в сметной норме, 2%</v>
      </c>
      <c r="H43" t="str">
        <f>Source!H53</f>
        <v>%</v>
      </c>
      <c r="I43">
        <f>Source!I53</f>
        <v>2</v>
      </c>
      <c r="J43">
        <v>1</v>
      </c>
      <c r="K43">
        <f>Source!AC53</f>
        <v>0</v>
      </c>
      <c r="M43">
        <f>Source!P53</f>
        <v>169.56</v>
      </c>
      <c r="N43">
        <f>Source!CQ53</f>
        <v>0</v>
      </c>
      <c r="O43">
        <f>Source!P53</f>
        <v>169.56</v>
      </c>
      <c r="P43">
        <f>Source!AE53</f>
        <v>0</v>
      </c>
      <c r="R43">
        <f>ROUND(P43*I43, 2)</f>
        <v>0</v>
      </c>
      <c r="S43">
        <f>Source!AE53*IF(Source!BS53&lt;&gt; 0, Source!BS53, 1)</f>
        <v>0</v>
      </c>
      <c r="T43">
        <f>ROUND(S43*I43, 2)</f>
        <v>0</v>
      </c>
      <c r="U43">
        <v>3</v>
      </c>
      <c r="Z43">
        <f>Source!GF53</f>
        <v>274903907</v>
      </c>
      <c r="AA43">
        <v>186520189</v>
      </c>
      <c r="AB43">
        <v>186520189</v>
      </c>
    </row>
    <row r="44" spans="1:28" x14ac:dyDescent="0.2">
      <c r="A44">
        <f>Source!A54</f>
        <v>17</v>
      </c>
      <c r="B44">
        <v>54</v>
      </c>
      <c r="C44">
        <v>3</v>
      </c>
      <c r="D44">
        <f>Source!BI54</f>
        <v>1</v>
      </c>
      <c r="E44">
        <f>Source!FS54</f>
        <v>0</v>
      </c>
      <c r="F44" t="str">
        <f>Source!F54</f>
        <v>ТЦ__</v>
      </c>
      <c r="G44" t="str">
        <f>Source!G54</f>
        <v>Кабель ВОЛС связи оптический с броней из круглых стальных проволок ОКБ-4/2(2,0)Сп-16(2) 20кН</v>
      </c>
      <c r="H44" t="str">
        <f>Source!H54</f>
        <v>м</v>
      </c>
      <c r="I44">
        <f>Source!I54</f>
        <v>83.64</v>
      </c>
      <c r="J44">
        <v>1</v>
      </c>
      <c r="K44">
        <f>ROUND(Source!AC54/IF(Source!BC54&lt;&gt; 0, Source!BC54, 1),2)</f>
        <v>153.68</v>
      </c>
      <c r="M44">
        <f>ROUND(Source!HG54/IF(Source!BC54&lt;&gt; 0, Source!BC54, 1),2)</f>
        <v>12853.8</v>
      </c>
      <c r="N44">
        <f>Source!AC54</f>
        <v>153.68</v>
      </c>
      <c r="O44">
        <f>Source!HG54</f>
        <v>12853.8</v>
      </c>
      <c r="P44">
        <f>Source!AE54</f>
        <v>0</v>
      </c>
      <c r="R44">
        <f>ROUND(P44*I44, 2)</f>
        <v>0</v>
      </c>
      <c r="S44">
        <f>Source!AE54*IF(Source!BS54&lt;&gt; 0, Source!BS54, 1)</f>
        <v>0</v>
      </c>
      <c r="T44">
        <f>ROUND(S44*I44, 2)</f>
        <v>0</v>
      </c>
      <c r="U44">
        <v>3</v>
      </c>
      <c r="Z44">
        <f>Source!GF54</f>
        <v>-958274103</v>
      </c>
      <c r="AA44">
        <v>1372833111</v>
      </c>
      <c r="AB44">
        <v>1372833111</v>
      </c>
    </row>
    <row r="45" spans="1:28" x14ac:dyDescent="0.2">
      <c r="A45">
        <v>20</v>
      </c>
      <c r="B45">
        <v>73</v>
      </c>
      <c r="C45">
        <v>3</v>
      </c>
      <c r="D45">
        <v>0</v>
      </c>
      <c r="E45">
        <f>SmtRes!AV73</f>
        <v>0</v>
      </c>
      <c r="F45" t="str">
        <f>SmtRes!I73</f>
        <v>08.3.03.04-0014</v>
      </c>
      <c r="G45" t="str">
        <f>SmtRes!K73</f>
        <v>Проволока светлая, диаметр 3,0 мм</v>
      </c>
      <c r="H45" t="str">
        <f>SmtRes!O73</f>
        <v>т</v>
      </c>
      <c r="I45">
        <f>SmtRes!Y73*Source!I55</f>
        <v>8.1999999999999998E-4</v>
      </c>
      <c r="J45">
        <f>SmtRes!AO73</f>
        <v>0</v>
      </c>
      <c r="K45">
        <f>SmtRes!AE73</f>
        <v>79053.06</v>
      </c>
      <c r="M45">
        <f>ROUND(I45*K45, 2)</f>
        <v>64.819999999999993</v>
      </c>
      <c r="N45">
        <f>SmtRes!AA73</f>
        <v>75100.41</v>
      </c>
      <c r="O45">
        <f>SmtRes!DF73</f>
        <v>61.58</v>
      </c>
      <c r="P45">
        <f>SmtRes!AG73</f>
        <v>0</v>
      </c>
      <c r="R45">
        <f>ROUND(I45*P45, 2)</f>
        <v>0</v>
      </c>
      <c r="S45">
        <f>SmtRes!AC73</f>
        <v>0</v>
      </c>
      <c r="T45">
        <f>SmtRes!DH73</f>
        <v>0</v>
      </c>
      <c r="U45">
        <v>3</v>
      </c>
      <c r="Z45">
        <f>SmtRes!X73</f>
        <v>-1622726667</v>
      </c>
      <c r="AA45">
        <v>-655339675</v>
      </c>
      <c r="AB45">
        <v>-195983731</v>
      </c>
    </row>
    <row r="46" spans="1:28" x14ac:dyDescent="0.2">
      <c r="A46">
        <v>20</v>
      </c>
      <c r="B46">
        <v>72</v>
      </c>
      <c r="C46">
        <v>3</v>
      </c>
      <c r="D46">
        <v>0</v>
      </c>
      <c r="E46">
        <f>SmtRes!AV72</f>
        <v>0</v>
      </c>
      <c r="F46" t="str">
        <f>SmtRes!I72</f>
        <v>01.7.06.05-0041</v>
      </c>
      <c r="G46" t="str">
        <f>SmtRes!K72</f>
        <v>Ленты изоляционные хлопчатобумажные прорезиненные для электромонтажных и ремонтных работ, цвет черный, ширина 20 мм, толщина 0,35 мм</v>
      </c>
      <c r="H46" t="str">
        <f>SmtRes!O72</f>
        <v>м</v>
      </c>
      <c r="I46">
        <f>SmtRes!Y72*Source!I55</f>
        <v>0.68059999999999987</v>
      </c>
      <c r="J46">
        <f>SmtRes!AO72</f>
        <v>0</v>
      </c>
      <c r="K46">
        <f>SmtRes!AE72</f>
        <v>5.87</v>
      </c>
      <c r="M46">
        <f>ROUND(I46*K46, 2)</f>
        <v>4</v>
      </c>
      <c r="N46">
        <f>SmtRes!AA72</f>
        <v>5.64</v>
      </c>
      <c r="O46">
        <f>SmtRes!DF72</f>
        <v>3.84</v>
      </c>
      <c r="P46">
        <f>SmtRes!AG72</f>
        <v>0</v>
      </c>
      <c r="R46">
        <f>ROUND(I46*P46, 2)</f>
        <v>0</v>
      </c>
      <c r="S46">
        <f>SmtRes!AC72</f>
        <v>0</v>
      </c>
      <c r="T46">
        <f>SmtRes!DH72</f>
        <v>0</v>
      </c>
      <c r="U46">
        <v>3</v>
      </c>
      <c r="Z46">
        <f>SmtRes!X72</f>
        <v>1833287488</v>
      </c>
      <c r="AA46">
        <v>-1690759856</v>
      </c>
      <c r="AB46">
        <v>-1665961628</v>
      </c>
    </row>
    <row r="47" spans="1:28" x14ac:dyDescent="0.2">
      <c r="A47">
        <v>20</v>
      </c>
      <c r="B47">
        <v>71</v>
      </c>
      <c r="C47">
        <v>3</v>
      </c>
      <c r="D47">
        <v>0</v>
      </c>
      <c r="E47">
        <f>SmtRes!AV71</f>
        <v>0</v>
      </c>
      <c r="F47" t="str">
        <f>SmtRes!I71</f>
        <v>01.7.06.03-0023</v>
      </c>
      <c r="G47" t="str">
        <f>SmtRes!K71</f>
        <v>Ленты полиэтиленовые с липким слоем, прозрачные, ширина 20 мм, толщина 0,08 мм</v>
      </c>
      <c r="H47" t="str">
        <f>SmtRes!O71</f>
        <v>кг</v>
      </c>
      <c r="I47">
        <f>SmtRes!Y71*Source!I55</f>
        <v>8.1999999999999998E-4</v>
      </c>
      <c r="J47">
        <f>SmtRes!AO71</f>
        <v>0</v>
      </c>
      <c r="K47">
        <f>SmtRes!AE71</f>
        <v>675.01</v>
      </c>
      <c r="M47">
        <f>ROUND(I47*K47, 2)</f>
        <v>0.55000000000000004</v>
      </c>
      <c r="N47">
        <f>SmtRes!AA71</f>
        <v>1032.77</v>
      </c>
      <c r="O47">
        <f>SmtRes!DF71</f>
        <v>0.85</v>
      </c>
      <c r="P47">
        <f>SmtRes!AG71</f>
        <v>0</v>
      </c>
      <c r="R47">
        <f>ROUND(I47*P47, 2)</f>
        <v>0</v>
      </c>
      <c r="S47">
        <f>SmtRes!AC71</f>
        <v>0</v>
      </c>
      <c r="T47">
        <f>SmtRes!DH71</f>
        <v>0</v>
      </c>
      <c r="U47">
        <v>3</v>
      </c>
      <c r="Z47">
        <f>SmtRes!X71</f>
        <v>379984848</v>
      </c>
      <c r="AA47">
        <v>-1179801866</v>
      </c>
      <c r="AB47">
        <v>-1701144923</v>
      </c>
    </row>
    <row r="48" spans="1:28" x14ac:dyDescent="0.2">
      <c r="A48">
        <f>Source!A56</f>
        <v>18</v>
      </c>
      <c r="B48">
        <v>56</v>
      </c>
      <c r="C48">
        <v>3</v>
      </c>
      <c r="D48">
        <f>Source!BI56</f>
        <v>2</v>
      </c>
      <c r="E48">
        <f>Source!FS56</f>
        <v>0</v>
      </c>
      <c r="F48" t="str">
        <f>Source!F56</f>
        <v>421/пр_2020_п.75_пп.а</v>
      </c>
      <c r="G48" t="str">
        <f>Source!G56</f>
        <v>Сметная стоимость вспомогательных ненормируемых материальных ресурсов, не учтенная в сметной норме, 2%</v>
      </c>
      <c r="H48" t="str">
        <f>Source!H56</f>
        <v>%</v>
      </c>
      <c r="I48">
        <f>Source!I56</f>
        <v>2</v>
      </c>
      <c r="J48">
        <v>1</v>
      </c>
      <c r="K48">
        <f>Source!AC56</f>
        <v>0</v>
      </c>
      <c r="M48">
        <f>Source!P56</f>
        <v>169.56</v>
      </c>
      <c r="N48">
        <f>Source!CQ56</f>
        <v>0</v>
      </c>
      <c r="O48">
        <f>Source!P56</f>
        <v>169.56</v>
      </c>
      <c r="P48">
        <f>Source!AE56</f>
        <v>0</v>
      </c>
      <c r="R48">
        <f>ROUND(P48*I48, 2)</f>
        <v>0</v>
      </c>
      <c r="S48">
        <f>Source!AE56*IF(Source!BS56&lt;&gt; 0, Source!BS56, 1)</f>
        <v>0</v>
      </c>
      <c r="T48">
        <f>ROUND(S48*I48, 2)</f>
        <v>0</v>
      </c>
      <c r="U48">
        <v>3</v>
      </c>
      <c r="Z48">
        <f>Source!GF56</f>
        <v>274903907</v>
      </c>
      <c r="AA48">
        <v>186520189</v>
      </c>
      <c r="AB48">
        <v>186520189</v>
      </c>
    </row>
    <row r="49" spans="1:28" x14ac:dyDescent="0.2">
      <c r="A49">
        <f>Source!A57</f>
        <v>17</v>
      </c>
      <c r="B49">
        <v>57</v>
      </c>
      <c r="C49">
        <v>3</v>
      </c>
      <c r="D49">
        <f>Source!BI57</f>
        <v>1</v>
      </c>
      <c r="E49">
        <f>Source!FS57</f>
        <v>0</v>
      </c>
      <c r="F49" t="str">
        <f>Source!F57</f>
        <v>ТЦ__</v>
      </c>
      <c r="G49" t="str">
        <f>Source!G57</f>
        <v>Кабель ВОЛС связи оптический с броней из круглых стальных проволок ОКБ-4/2(2,0)Сп-16(2) 20кН</v>
      </c>
      <c r="H49" t="str">
        <f>Source!H57</f>
        <v>м</v>
      </c>
      <c r="I49">
        <f>Source!I57</f>
        <v>167.28</v>
      </c>
      <c r="J49">
        <v>1</v>
      </c>
      <c r="K49">
        <f>ROUND(Source!AC57/IF(Source!BC57&lt;&gt; 0, Source!BC57, 1),2)</f>
        <v>153.68</v>
      </c>
      <c r="M49">
        <f>ROUND(Source!HG57/IF(Source!BC57&lt;&gt; 0, Source!BC57, 1),2)</f>
        <v>25707.59</v>
      </c>
      <c r="N49">
        <f>Source!AC57</f>
        <v>153.68</v>
      </c>
      <c r="O49">
        <f>Source!HG57</f>
        <v>25707.59</v>
      </c>
      <c r="P49">
        <f>Source!AE57</f>
        <v>0</v>
      </c>
      <c r="R49">
        <f>ROUND(P49*I49, 2)</f>
        <v>0</v>
      </c>
      <c r="S49">
        <f>Source!AE57*IF(Source!BS57&lt;&gt; 0, Source!BS57, 1)</f>
        <v>0</v>
      </c>
      <c r="T49">
        <f>ROUND(S49*I49, 2)</f>
        <v>0</v>
      </c>
      <c r="U49">
        <v>3</v>
      </c>
      <c r="Z49">
        <f>Source!GF57</f>
        <v>-958274103</v>
      </c>
      <c r="AA49">
        <v>1372833111</v>
      </c>
      <c r="AB49">
        <v>1372833111</v>
      </c>
    </row>
    <row r="50" spans="1:28" x14ac:dyDescent="0.2">
      <c r="A50">
        <f>Source!A89</f>
        <v>4</v>
      </c>
      <c r="B50">
        <v>89</v>
      </c>
      <c r="G50" t="str">
        <f>Source!G89</f>
        <v>Система контроля частичных разрядов TOPAZ MPD</v>
      </c>
    </row>
    <row r="51" spans="1:28" x14ac:dyDescent="0.2">
      <c r="A51">
        <v>20</v>
      </c>
      <c r="B51">
        <v>91</v>
      </c>
      <c r="C51">
        <v>3</v>
      </c>
      <c r="D51">
        <v>0</v>
      </c>
      <c r="E51">
        <f>SmtRes!AV91</f>
        <v>0</v>
      </c>
      <c r="F51" t="str">
        <f>SmtRes!I91</f>
        <v>14.1.01.01-0003</v>
      </c>
      <c r="G51" t="str">
        <f>SmtRes!K91</f>
        <v>Клей столярный сухой</v>
      </c>
      <c r="H51" t="str">
        <f>SmtRes!O91</f>
        <v>кг</v>
      </c>
      <c r="I51">
        <f>SmtRes!Y91*Source!I95</f>
        <v>0.125</v>
      </c>
      <c r="J51">
        <f>SmtRes!AO91</f>
        <v>0</v>
      </c>
      <c r="K51">
        <f>SmtRes!AE91</f>
        <v>105.25</v>
      </c>
      <c r="M51">
        <f>ROUND(I51*K51, 2)</f>
        <v>13.16</v>
      </c>
      <c r="N51">
        <f>SmtRes!AA91</f>
        <v>114.72</v>
      </c>
      <c r="O51">
        <f>SmtRes!DF91</f>
        <v>14.34</v>
      </c>
      <c r="P51">
        <f>SmtRes!AG91</f>
        <v>0</v>
      </c>
      <c r="R51">
        <f>ROUND(I51*P51, 2)</f>
        <v>0</v>
      </c>
      <c r="S51">
        <f>SmtRes!AC91</f>
        <v>0</v>
      </c>
      <c r="T51">
        <f>SmtRes!DH91</f>
        <v>0</v>
      </c>
      <c r="U51">
        <v>3</v>
      </c>
      <c r="Z51">
        <f>SmtRes!X91</f>
        <v>39263445</v>
      </c>
      <c r="AA51">
        <v>1052676828</v>
      </c>
      <c r="AB51">
        <v>1483849199</v>
      </c>
    </row>
    <row r="52" spans="1:28" x14ac:dyDescent="0.2">
      <c r="A52">
        <v>20</v>
      </c>
      <c r="B52">
        <v>90</v>
      </c>
      <c r="C52">
        <v>3</v>
      </c>
      <c r="D52">
        <v>0</v>
      </c>
      <c r="E52">
        <f>SmtRes!AV90</f>
        <v>0</v>
      </c>
      <c r="F52" t="str">
        <f>SmtRes!I90</f>
        <v>11.2.11.04-0101</v>
      </c>
      <c r="G52" t="str">
        <f>SmtRes!K90</f>
        <v>Фанера с наружными слоями из шпона березы, марка ФСФ, сорт I/II, шлифованная, толщина 4 мм</v>
      </c>
      <c r="H52" t="str">
        <f>SmtRes!O90</f>
        <v>м3</v>
      </c>
      <c r="I52">
        <f>SmtRes!Y90*Source!I95</f>
        <v>0.04</v>
      </c>
      <c r="J52">
        <f>SmtRes!AO90</f>
        <v>0</v>
      </c>
      <c r="K52">
        <f>SmtRes!AE90</f>
        <v>123327.35</v>
      </c>
      <c r="M52">
        <f>ROUND(I52*K52, 2)</f>
        <v>4933.09</v>
      </c>
      <c r="N52">
        <f>SmtRes!AA90</f>
        <v>123327.35</v>
      </c>
      <c r="O52">
        <f>SmtRes!DF90</f>
        <v>4933.09</v>
      </c>
      <c r="P52">
        <f>SmtRes!AG90</f>
        <v>0</v>
      </c>
      <c r="R52">
        <f>ROUND(I52*P52, 2)</f>
        <v>0</v>
      </c>
      <c r="S52">
        <f>SmtRes!AC90</f>
        <v>0</v>
      </c>
      <c r="T52">
        <f>SmtRes!DH90</f>
        <v>0</v>
      </c>
      <c r="U52">
        <v>3</v>
      </c>
      <c r="Z52">
        <f>SmtRes!X90</f>
        <v>26308159</v>
      </c>
      <c r="AA52">
        <v>1731129785</v>
      </c>
      <c r="AB52">
        <v>1731129785</v>
      </c>
    </row>
    <row r="53" spans="1:28" x14ac:dyDescent="0.2">
      <c r="A53">
        <v>20</v>
      </c>
      <c r="B53">
        <v>89</v>
      </c>
      <c r="C53">
        <v>3</v>
      </c>
      <c r="D53">
        <v>0</v>
      </c>
      <c r="E53">
        <f>SmtRes!AV89</f>
        <v>0</v>
      </c>
      <c r="F53" t="str">
        <f>SmtRes!I89</f>
        <v>01.7.20.03-0012</v>
      </c>
      <c r="G53" t="str">
        <f>SmtRes!K89</f>
        <v>Мешковина джутовая</v>
      </c>
      <c r="H53" t="str">
        <f>SmtRes!O89</f>
        <v>м2</v>
      </c>
      <c r="I53">
        <f>SmtRes!Y89*Source!I95</f>
        <v>2.25</v>
      </c>
      <c r="J53">
        <f>SmtRes!AO89</f>
        <v>0</v>
      </c>
      <c r="K53">
        <f>SmtRes!AE89</f>
        <v>71.62</v>
      </c>
      <c r="M53">
        <f>ROUND(I53*K53, 2)</f>
        <v>161.15</v>
      </c>
      <c r="N53">
        <f>SmtRes!AA89</f>
        <v>110.29</v>
      </c>
      <c r="O53">
        <f>SmtRes!DF89</f>
        <v>248.15</v>
      </c>
      <c r="P53">
        <f>SmtRes!AG89</f>
        <v>0</v>
      </c>
      <c r="R53">
        <f>ROUND(I53*P53, 2)</f>
        <v>0</v>
      </c>
      <c r="S53">
        <f>SmtRes!AC89</f>
        <v>0</v>
      </c>
      <c r="T53">
        <f>SmtRes!DH89</f>
        <v>0</v>
      </c>
      <c r="U53">
        <v>3</v>
      </c>
      <c r="Z53">
        <f>SmtRes!X89</f>
        <v>1595127758</v>
      </c>
      <c r="AA53">
        <v>-1335991242</v>
      </c>
      <c r="AB53">
        <v>-1624604188</v>
      </c>
    </row>
    <row r="54" spans="1:28" x14ac:dyDescent="0.2">
      <c r="A54">
        <f>Source!A96</f>
        <v>18</v>
      </c>
      <c r="B54">
        <v>96</v>
      </c>
      <c r="C54">
        <v>3</v>
      </c>
      <c r="D54">
        <f>Source!BI96</f>
        <v>2</v>
      </c>
      <c r="E54">
        <f>Source!FS96</f>
        <v>0</v>
      </c>
      <c r="F54" t="str">
        <f>Source!F96</f>
        <v>421/пр_2020_п.75_пп.а</v>
      </c>
      <c r="G54" t="str">
        <f>Source!G96</f>
        <v>Сметная стоимость вспомогательных ненормируемых материальных ресурсов, не учтенная в сметной норме, 2%</v>
      </c>
      <c r="H54" t="str">
        <f>Source!H96</f>
        <v>%</v>
      </c>
      <c r="I54">
        <f>Source!I96</f>
        <v>2</v>
      </c>
      <c r="J54">
        <v>1</v>
      </c>
      <c r="K54">
        <f>Source!AC96</f>
        <v>0</v>
      </c>
      <c r="M54">
        <f>Source!P96</f>
        <v>954.08</v>
      </c>
      <c r="N54">
        <f>Source!CQ96</f>
        <v>0</v>
      </c>
      <c r="O54">
        <f>Source!P96</f>
        <v>954.08</v>
      </c>
      <c r="P54">
        <f>Source!AE96</f>
        <v>0</v>
      </c>
      <c r="R54">
        <f>ROUND(P54*I54, 2)</f>
        <v>0</v>
      </c>
      <c r="S54">
        <f>Source!AE96*IF(Source!BS96&lt;&gt; 0, Source!BS96, 1)</f>
        <v>0</v>
      </c>
      <c r="T54">
        <f>ROUND(S54*I54, 2)</f>
        <v>0</v>
      </c>
      <c r="U54">
        <v>3</v>
      </c>
      <c r="Z54">
        <f>Source!GF96</f>
        <v>274903907</v>
      </c>
      <c r="AA54">
        <v>186520189</v>
      </c>
      <c r="AB54">
        <v>186520189</v>
      </c>
    </row>
    <row r="55" spans="1:28" x14ac:dyDescent="0.2">
      <c r="A55">
        <v>20</v>
      </c>
      <c r="B55">
        <v>94</v>
      </c>
      <c r="C55">
        <v>3</v>
      </c>
      <c r="D55">
        <v>0</v>
      </c>
      <c r="E55">
        <f>SmtRes!AV94</f>
        <v>0</v>
      </c>
      <c r="F55" t="str">
        <f>SmtRes!I94</f>
        <v>01.7.15.03-0031</v>
      </c>
      <c r="G55" t="str">
        <f>SmtRes!K94</f>
        <v>Болты стальные оцинкованные с шестигранной головкой и оцинкованной шестигранной гайкой, диаметр резьбы болта и гайки М6, длина болта 12-60 мм</v>
      </c>
      <c r="H55" t="str">
        <f>SmtRes!O94</f>
        <v>кг</v>
      </c>
      <c r="I55">
        <f>SmtRes!Y94*Source!I97</f>
        <v>0.84000000000000008</v>
      </c>
      <c r="J55">
        <f>SmtRes!AO94</f>
        <v>0</v>
      </c>
      <c r="K55">
        <f>SmtRes!AE94</f>
        <v>154.58000000000001</v>
      </c>
      <c r="M55">
        <f>ROUND(I55*K55, 2)</f>
        <v>129.85</v>
      </c>
      <c r="N55">
        <f>SmtRes!AA94</f>
        <v>171.58</v>
      </c>
      <c r="O55">
        <f>SmtRes!DF94</f>
        <v>144.13</v>
      </c>
      <c r="P55">
        <f>SmtRes!AG94</f>
        <v>0</v>
      </c>
      <c r="R55">
        <f>ROUND(I55*P55, 2)</f>
        <v>0</v>
      </c>
      <c r="S55">
        <f>SmtRes!AC94</f>
        <v>0</v>
      </c>
      <c r="T55">
        <f>SmtRes!DH94</f>
        <v>0</v>
      </c>
      <c r="U55">
        <v>3</v>
      </c>
      <c r="Z55">
        <f>SmtRes!X94</f>
        <v>456176167</v>
      </c>
      <c r="AA55">
        <v>-403313053</v>
      </c>
      <c r="AB55">
        <v>-1427419855</v>
      </c>
    </row>
    <row r="56" spans="1:28" x14ac:dyDescent="0.2">
      <c r="A56">
        <f>Source!A98</f>
        <v>18</v>
      </c>
      <c r="B56">
        <v>98</v>
      </c>
      <c r="C56">
        <v>3</v>
      </c>
      <c r="D56">
        <f>Source!BI98</f>
        <v>2</v>
      </c>
      <c r="E56">
        <f>Source!FS98</f>
        <v>0</v>
      </c>
      <c r="F56" t="str">
        <f>Source!F98</f>
        <v>421/пр_2020_п.75_пп.а</v>
      </c>
      <c r="G56" t="str">
        <f>Source!G98</f>
        <v>Сметная стоимость вспомогательных ненормируемых материальных ресурсов, не учтенная в сметной норме, 2%</v>
      </c>
      <c r="H56" t="str">
        <f>Source!H98</f>
        <v>%</v>
      </c>
      <c r="I56">
        <f>Source!I98</f>
        <v>2</v>
      </c>
      <c r="J56">
        <v>1</v>
      </c>
      <c r="K56">
        <f>Source!AC98</f>
        <v>0</v>
      </c>
      <c r="M56">
        <f>Source!P98</f>
        <v>206.09</v>
      </c>
      <c r="N56">
        <f>Source!CQ98</f>
        <v>0</v>
      </c>
      <c r="O56">
        <f>Source!P98</f>
        <v>206.09</v>
      </c>
      <c r="P56">
        <f>Source!AE98</f>
        <v>0</v>
      </c>
      <c r="R56">
        <f>ROUND(P56*I56, 2)</f>
        <v>0</v>
      </c>
      <c r="S56">
        <f>Source!AE98*IF(Source!BS98&lt;&gt; 0, Source!BS98, 1)</f>
        <v>0</v>
      </c>
      <c r="T56">
        <f>ROUND(S56*I56, 2)</f>
        <v>0</v>
      </c>
      <c r="U56">
        <v>3</v>
      </c>
      <c r="Z56">
        <f>Source!GF98</f>
        <v>274903907</v>
      </c>
      <c r="AA56">
        <v>186520189</v>
      </c>
      <c r="AB56">
        <v>186520189</v>
      </c>
    </row>
    <row r="57" spans="1:28" x14ac:dyDescent="0.2">
      <c r="A57">
        <f>Source!A99</f>
        <v>17</v>
      </c>
      <c r="B57">
        <v>99</v>
      </c>
      <c r="C57">
        <v>5</v>
      </c>
      <c r="D57">
        <f>Source!BI99</f>
        <v>3</v>
      </c>
      <c r="E57">
        <f>Source!FS99</f>
        <v>0</v>
      </c>
      <c r="F57" t="str">
        <f>Source!F99</f>
        <v>ТЦ_62.4.01.01_77_5007081181_22.09.2025_01_</v>
      </c>
      <c r="G57" t="str">
        <f>Source!G99</f>
        <v>Система диагностики частичных разрядов в концевых муфтах в  составе: Шкаф ЧР измерительный - 4 шт., Шкаф ЧР серверный для ЩУ  ПС - 1 шт., Датчик регистрации высокочастотных импульсов TOPAZ ВЧ-  HF - 12 шт., Датчик акустический TOPAZ ВЧ-AC - 12 шт.</v>
      </c>
      <c r="H57" t="str">
        <f>Source!H99</f>
        <v>ШТ</v>
      </c>
      <c r="I57">
        <f>Source!I99</f>
        <v>1</v>
      </c>
      <c r="J57">
        <v>1</v>
      </c>
      <c r="K57">
        <f>ROUND(Source!AC99/IF(Source!BC99&lt;&gt; 0, Source!BC99, 1),2)</f>
        <v>58326869.170000002</v>
      </c>
      <c r="M57">
        <f>ROUND(Source!HH99/IF(Source!BC99&lt;&gt; 0, Source!BC99, 1),2)</f>
        <v>58326869.170000002</v>
      </c>
      <c r="N57">
        <f>Source!AC99</f>
        <v>58326869.170000002</v>
      </c>
      <c r="O57">
        <f>Source!HH99</f>
        <v>58326869.170000002</v>
      </c>
      <c r="P57">
        <f>Source!AE99</f>
        <v>0</v>
      </c>
      <c r="R57">
        <f>ROUND(P57*I57, 2)</f>
        <v>0</v>
      </c>
      <c r="S57">
        <f>Source!AE99*IF(Source!BS99&lt;&gt; 0, Source!BS99, 1)</f>
        <v>0</v>
      </c>
      <c r="T57">
        <f>ROUND(S57*I57, 2)</f>
        <v>0</v>
      </c>
      <c r="U57">
        <v>3</v>
      </c>
      <c r="Z57">
        <f>Source!GF99</f>
        <v>-59635870</v>
      </c>
      <c r="AA57">
        <v>1361354297</v>
      </c>
      <c r="AB57">
        <v>1361354297</v>
      </c>
    </row>
    <row r="58" spans="1:28" x14ac:dyDescent="0.2">
      <c r="A58">
        <v>20</v>
      </c>
      <c r="B58">
        <v>102</v>
      </c>
      <c r="C58">
        <v>3</v>
      </c>
      <c r="D58">
        <v>0</v>
      </c>
      <c r="E58">
        <f>SmtRes!AV102</f>
        <v>0</v>
      </c>
      <c r="F58" t="str">
        <f>SmtRes!I102</f>
        <v>01.7.15.07-0152</v>
      </c>
      <c r="G58" t="str">
        <f>SmtRes!K102</f>
        <v>Дюбели пластмассовые с шурупами, диаметр 6 мм, длина 35 мм, диаметр шурупа 3,5 мм, длина шурупа 50 мм</v>
      </c>
      <c r="H58" t="str">
        <f>SmtRes!O102</f>
        <v>100 ШТ</v>
      </c>
      <c r="I58">
        <f>SmtRes!Y102*Source!I100</f>
        <v>8.36</v>
      </c>
      <c r="J58">
        <f>SmtRes!AO102</f>
        <v>0</v>
      </c>
      <c r="K58">
        <f>SmtRes!AE102</f>
        <v>52.34</v>
      </c>
      <c r="M58">
        <f>ROUND(I58*K58, 2)</f>
        <v>437.56</v>
      </c>
      <c r="N58">
        <f>SmtRes!AA102</f>
        <v>70.14</v>
      </c>
      <c r="O58">
        <f>SmtRes!DF102</f>
        <v>586.37</v>
      </c>
      <c r="P58">
        <f>SmtRes!AG102</f>
        <v>0</v>
      </c>
      <c r="R58">
        <f>ROUND(I58*P58, 2)</f>
        <v>0</v>
      </c>
      <c r="S58">
        <f>SmtRes!AC102</f>
        <v>0</v>
      </c>
      <c r="T58">
        <f>SmtRes!DH102</f>
        <v>0</v>
      </c>
      <c r="U58">
        <v>3</v>
      </c>
      <c r="Z58">
        <f>SmtRes!X102</f>
        <v>-1637634627</v>
      </c>
      <c r="AA58">
        <v>497532379</v>
      </c>
      <c r="AB58">
        <v>-10992462</v>
      </c>
    </row>
    <row r="59" spans="1:28" x14ac:dyDescent="0.2">
      <c r="A59">
        <v>20</v>
      </c>
      <c r="B59">
        <v>101</v>
      </c>
      <c r="C59">
        <v>3</v>
      </c>
      <c r="D59">
        <v>0</v>
      </c>
      <c r="E59">
        <f>SmtRes!AV101</f>
        <v>0</v>
      </c>
      <c r="F59" t="str">
        <f>SmtRes!I101</f>
        <v>01.7.03.04-0001</v>
      </c>
      <c r="G59" t="str">
        <f>SmtRes!K101</f>
        <v>Электроэнергия</v>
      </c>
      <c r="H59" t="str">
        <f>SmtRes!O101</f>
        <v>КВТ-Ч</v>
      </c>
      <c r="I59">
        <f>SmtRes!Y101*Source!I100</f>
        <v>17.68</v>
      </c>
      <c r="J59">
        <f>SmtRes!AO101</f>
        <v>0</v>
      </c>
      <c r="K59">
        <f>SmtRes!AE101</f>
        <v>7</v>
      </c>
      <c r="M59">
        <f>ROUND(I59*K59, 2)</f>
        <v>123.76</v>
      </c>
      <c r="N59">
        <f>SmtRes!AA101</f>
        <v>7</v>
      </c>
      <c r="O59">
        <f>SmtRes!DF101</f>
        <v>123.76</v>
      </c>
      <c r="P59">
        <f>SmtRes!AG101</f>
        <v>0</v>
      </c>
      <c r="R59">
        <f>ROUND(I59*P59, 2)</f>
        <v>0</v>
      </c>
      <c r="S59">
        <f>SmtRes!AC101</f>
        <v>0</v>
      </c>
      <c r="T59">
        <f>SmtRes!DH101</f>
        <v>0</v>
      </c>
      <c r="U59">
        <v>3</v>
      </c>
      <c r="Z59">
        <f>SmtRes!X101</f>
        <v>-1504342657</v>
      </c>
      <c r="AA59">
        <v>1231476402</v>
      </c>
      <c r="AB59">
        <v>1231476402</v>
      </c>
    </row>
    <row r="60" spans="1:28" x14ac:dyDescent="0.2">
      <c r="A60">
        <f>Source!A101</f>
        <v>18</v>
      </c>
      <c r="B60">
        <v>101</v>
      </c>
      <c r="C60">
        <v>3</v>
      </c>
      <c r="D60">
        <f>Source!BI101</f>
        <v>2</v>
      </c>
      <c r="E60">
        <f>Source!FS101</f>
        <v>0</v>
      </c>
      <c r="F60" t="str">
        <f>Source!F101</f>
        <v>421/пр_2020_п.75_пп.а</v>
      </c>
      <c r="G60" t="str">
        <f>Source!G101</f>
        <v>Сметная стоимость вспомогательных ненормируемых материальных ресурсов, не учтенная в сметной норме, 2%</v>
      </c>
      <c r="H60" t="str">
        <f>Source!H101</f>
        <v>%</v>
      </c>
      <c r="I60">
        <f>Source!I101</f>
        <v>2</v>
      </c>
      <c r="J60">
        <v>1</v>
      </c>
      <c r="K60">
        <f>Source!AC101</f>
        <v>0</v>
      </c>
      <c r="M60">
        <f>Source!P101</f>
        <v>923.16</v>
      </c>
      <c r="N60">
        <f>Source!CQ101</f>
        <v>0</v>
      </c>
      <c r="O60">
        <f>Source!P101</f>
        <v>923.16</v>
      </c>
      <c r="P60">
        <f>Source!AE101</f>
        <v>0</v>
      </c>
      <c r="R60">
        <f>ROUND(P60*I60, 2)</f>
        <v>0</v>
      </c>
      <c r="S60">
        <f>Source!AE101*IF(Source!BS101&lt;&gt; 0, Source!BS101, 1)</f>
        <v>0</v>
      </c>
      <c r="T60">
        <f>ROUND(S60*I60, 2)</f>
        <v>0</v>
      </c>
      <c r="U60">
        <v>3</v>
      </c>
      <c r="Z60">
        <f>Source!GF101</f>
        <v>274903907</v>
      </c>
      <c r="AA60">
        <v>186520189</v>
      </c>
      <c r="AB60">
        <v>186520189</v>
      </c>
    </row>
    <row r="61" spans="1:28" x14ac:dyDescent="0.2">
      <c r="A61">
        <f>Source!A102</f>
        <v>17</v>
      </c>
      <c r="B61">
        <v>102</v>
      </c>
      <c r="C61">
        <v>3</v>
      </c>
      <c r="D61">
        <f>Source!BI102</f>
        <v>1</v>
      </c>
      <c r="E61">
        <f>Source!FS102</f>
        <v>0</v>
      </c>
      <c r="F61" t="str">
        <f>Source!F102</f>
        <v>24.3.01.02-0001</v>
      </c>
      <c r="G61" t="str">
        <f>Source!G102</f>
        <v>Трубы гибкие гофрированные, легкие, из самозатухающего ПВХ, с протяжкой, номинальный диаметр 20 мм</v>
      </c>
      <c r="H61" t="str">
        <f>Source!H102</f>
        <v>м</v>
      </c>
      <c r="I61">
        <f>Source!I102</f>
        <v>400</v>
      </c>
      <c r="J61">
        <v>1</v>
      </c>
      <c r="K61">
        <f>Source!AC102</f>
        <v>12.11</v>
      </c>
      <c r="M61">
        <f>ROUND(K61*I61, 2)</f>
        <v>4844</v>
      </c>
      <c r="N61">
        <f>Source!CQ102</f>
        <v>12.72</v>
      </c>
      <c r="O61">
        <f>ROUND(N61*I61, 2)</f>
        <v>5088</v>
      </c>
      <c r="P61">
        <f>Source!AE102</f>
        <v>0</v>
      </c>
      <c r="R61">
        <f>ROUND(P61*I61, 2)</f>
        <v>0</v>
      </c>
      <c r="S61">
        <f>Source!AE102*IF(Source!BS102&lt;&gt; 0, Source!BS102, 1)</f>
        <v>0</v>
      </c>
      <c r="T61">
        <f>ROUND(S61*I61, 2)</f>
        <v>0</v>
      </c>
      <c r="U61">
        <v>3</v>
      </c>
      <c r="Z61">
        <f>Source!GF102</f>
        <v>-2061975197</v>
      </c>
      <c r="AA61">
        <v>1238420691</v>
      </c>
      <c r="AB61">
        <v>-2038220049</v>
      </c>
    </row>
    <row r="62" spans="1:28" x14ac:dyDescent="0.2">
      <c r="A62">
        <v>20</v>
      </c>
      <c r="B62">
        <v>112</v>
      </c>
      <c r="C62">
        <v>3</v>
      </c>
      <c r="D62">
        <v>0</v>
      </c>
      <c r="E62">
        <f>SmtRes!AV112</f>
        <v>0</v>
      </c>
      <c r="F62" t="str">
        <f>SmtRes!I112</f>
        <v>20.2.02.01-0013</v>
      </c>
      <c r="G62" t="str">
        <f>SmtRes!K112</f>
        <v>Втулки полипропиленовые, диаметр 28 мм</v>
      </c>
      <c r="H62" t="str">
        <f>SmtRes!O112</f>
        <v>1000 ШТ</v>
      </c>
      <c r="I62">
        <f>SmtRes!Y112*Source!I103</f>
        <v>0.1464</v>
      </c>
      <c r="J62">
        <f>SmtRes!AO112</f>
        <v>0</v>
      </c>
      <c r="K62">
        <f>SmtRes!AE112</f>
        <v>2316.7800000000002</v>
      </c>
      <c r="M62">
        <f>ROUND(I62*K62, 2)</f>
        <v>339.18</v>
      </c>
      <c r="N62">
        <f>SmtRes!AA112</f>
        <v>2826.47</v>
      </c>
      <c r="O62">
        <f>SmtRes!DF112</f>
        <v>413.8</v>
      </c>
      <c r="P62">
        <f>SmtRes!AG112</f>
        <v>0</v>
      </c>
      <c r="R62">
        <f>ROUND(I62*P62, 2)</f>
        <v>0</v>
      </c>
      <c r="S62">
        <f>SmtRes!AC112</f>
        <v>0</v>
      </c>
      <c r="T62">
        <f>SmtRes!DH112</f>
        <v>0</v>
      </c>
      <c r="U62">
        <v>3</v>
      </c>
      <c r="Z62">
        <f>SmtRes!X112</f>
        <v>1044442022</v>
      </c>
      <c r="AA62">
        <v>502154924</v>
      </c>
      <c r="AB62">
        <v>-1961131283</v>
      </c>
    </row>
    <row r="63" spans="1:28" x14ac:dyDescent="0.2">
      <c r="A63">
        <v>20</v>
      </c>
      <c r="B63">
        <v>111</v>
      </c>
      <c r="C63">
        <v>3</v>
      </c>
      <c r="D63">
        <v>0</v>
      </c>
      <c r="E63">
        <f>SmtRes!AV111</f>
        <v>0</v>
      </c>
      <c r="F63" t="str">
        <f>SmtRes!I111</f>
        <v>20.2.01.05-0005</v>
      </c>
      <c r="G63" t="str">
        <f>SmtRes!K111</f>
        <v>Гильзы кабельные медные 16 мм</v>
      </c>
      <c r="H63" t="str">
        <f>SmtRes!O111</f>
        <v>100 ШТ</v>
      </c>
      <c r="I63">
        <f>SmtRes!Y111*Source!I103</f>
        <v>0.60000000000000009</v>
      </c>
      <c r="J63">
        <f>SmtRes!AO111</f>
        <v>0</v>
      </c>
      <c r="K63">
        <f>SmtRes!AE111</f>
        <v>1239.94</v>
      </c>
      <c r="M63">
        <f>ROUND(I63*K63, 2)</f>
        <v>743.96</v>
      </c>
      <c r="N63">
        <f>SmtRes!AA111</f>
        <v>1525.13</v>
      </c>
      <c r="O63">
        <f>SmtRes!DF111</f>
        <v>915.08</v>
      </c>
      <c r="P63">
        <f>SmtRes!AG111</f>
        <v>0</v>
      </c>
      <c r="R63">
        <f>ROUND(I63*P63, 2)</f>
        <v>0</v>
      </c>
      <c r="S63">
        <f>SmtRes!AC111</f>
        <v>0</v>
      </c>
      <c r="T63">
        <f>SmtRes!DH111</f>
        <v>0</v>
      </c>
      <c r="U63">
        <v>3</v>
      </c>
      <c r="Z63">
        <f>SmtRes!X111</f>
        <v>-2064076855</v>
      </c>
      <c r="AA63">
        <v>-798270018</v>
      </c>
      <c r="AB63">
        <v>-328866651</v>
      </c>
    </row>
    <row r="64" spans="1:28" x14ac:dyDescent="0.2">
      <c r="A64">
        <v>20</v>
      </c>
      <c r="B64">
        <v>110</v>
      </c>
      <c r="C64">
        <v>3</v>
      </c>
      <c r="D64">
        <v>0</v>
      </c>
      <c r="E64">
        <f>SmtRes!AV110</f>
        <v>0</v>
      </c>
      <c r="F64" t="str">
        <f>SmtRes!I110</f>
        <v>14.4.02.04-0142</v>
      </c>
      <c r="G64" t="str">
        <f>SmtRes!K110</f>
        <v>Краска масляная МА-0115, мумия, сурик железный</v>
      </c>
      <c r="H64" t="str">
        <f>SmtRes!O110</f>
        <v>кг</v>
      </c>
      <c r="I64">
        <f>SmtRes!Y110*Source!I103</f>
        <v>0.24</v>
      </c>
      <c r="J64">
        <f>SmtRes!AO110</f>
        <v>0</v>
      </c>
      <c r="K64">
        <f>SmtRes!AE110</f>
        <v>79.88</v>
      </c>
      <c r="M64">
        <f>ROUND(I64*K64, 2)</f>
        <v>19.170000000000002</v>
      </c>
      <c r="N64">
        <f>SmtRes!AA110</f>
        <v>115.03</v>
      </c>
      <c r="O64">
        <f>SmtRes!DF110</f>
        <v>27.61</v>
      </c>
      <c r="P64">
        <f>SmtRes!AG110</f>
        <v>0</v>
      </c>
      <c r="R64">
        <f>ROUND(I64*P64, 2)</f>
        <v>0</v>
      </c>
      <c r="S64">
        <f>SmtRes!AC110</f>
        <v>0</v>
      </c>
      <c r="T64">
        <f>SmtRes!DH110</f>
        <v>0</v>
      </c>
      <c r="U64">
        <v>3</v>
      </c>
      <c r="Z64">
        <f>SmtRes!X110</f>
        <v>1223394749</v>
      </c>
      <c r="AA64">
        <v>-1268439359</v>
      </c>
      <c r="AB64">
        <v>-1714738954</v>
      </c>
    </row>
    <row r="65" spans="1:28" x14ac:dyDescent="0.2">
      <c r="A65">
        <v>20</v>
      </c>
      <c r="B65">
        <v>109</v>
      </c>
      <c r="C65">
        <v>3</v>
      </c>
      <c r="D65">
        <v>0</v>
      </c>
      <c r="E65">
        <f>SmtRes!AV109</f>
        <v>0</v>
      </c>
      <c r="F65" t="str">
        <f>SmtRes!I109</f>
        <v>01.7.07.20-0002</v>
      </c>
      <c r="G65" t="str">
        <f>SmtRes!K109</f>
        <v>Тальк молотый, сорт I</v>
      </c>
      <c r="H65" t="str">
        <f>SmtRes!O109</f>
        <v>т</v>
      </c>
      <c r="I65">
        <f>SmtRes!Y109*Source!I103</f>
        <v>1.26E-2</v>
      </c>
      <c r="J65">
        <f>SmtRes!AO109</f>
        <v>0</v>
      </c>
      <c r="K65">
        <f>SmtRes!AE109</f>
        <v>43821.53</v>
      </c>
      <c r="M65">
        <f>ROUND(I65*K65, 2)</f>
        <v>552.15</v>
      </c>
      <c r="N65">
        <f>SmtRes!AA109</f>
        <v>57406.2</v>
      </c>
      <c r="O65">
        <f>SmtRes!DF109</f>
        <v>723.32</v>
      </c>
      <c r="P65">
        <f>SmtRes!AG109</f>
        <v>0</v>
      </c>
      <c r="R65">
        <f>ROUND(I65*P65, 2)</f>
        <v>0</v>
      </c>
      <c r="S65">
        <f>SmtRes!AC109</f>
        <v>0</v>
      </c>
      <c r="T65">
        <f>SmtRes!DH109</f>
        <v>0</v>
      </c>
      <c r="U65">
        <v>3</v>
      </c>
      <c r="Z65">
        <f>SmtRes!X109</f>
        <v>757202774</v>
      </c>
      <c r="AA65">
        <v>1107338707</v>
      </c>
      <c r="AB65">
        <v>1952653362</v>
      </c>
    </row>
    <row r="66" spans="1:28" x14ac:dyDescent="0.2">
      <c r="A66">
        <v>20</v>
      </c>
      <c r="B66">
        <v>108</v>
      </c>
      <c r="C66">
        <v>3</v>
      </c>
      <c r="D66">
        <v>0</v>
      </c>
      <c r="E66">
        <f>SmtRes!AV108</f>
        <v>0</v>
      </c>
      <c r="F66" t="str">
        <f>SmtRes!I108</f>
        <v>01.7.06.05-0041</v>
      </c>
      <c r="G66" t="str">
        <f>SmtRes!K108</f>
        <v>Ленты изоляционные хлопчатобумажные прорезиненные для электромонтажных и ремонтных работ, цвет черный, ширина 20 мм, толщина 0,35 мм</v>
      </c>
      <c r="H66" t="str">
        <f>SmtRes!O108</f>
        <v>м</v>
      </c>
      <c r="I66">
        <f>SmtRes!Y108*Source!I103</f>
        <v>320.04000000000002</v>
      </c>
      <c r="J66">
        <f>SmtRes!AO108</f>
        <v>0</v>
      </c>
      <c r="K66">
        <f>SmtRes!AE108</f>
        <v>5.87</v>
      </c>
      <c r="M66">
        <f>ROUND(I66*K66, 2)</f>
        <v>1878.63</v>
      </c>
      <c r="N66">
        <f>SmtRes!AA108</f>
        <v>5.64</v>
      </c>
      <c r="O66">
        <f>SmtRes!DF108</f>
        <v>1805.03</v>
      </c>
      <c r="P66">
        <f>SmtRes!AG108</f>
        <v>0</v>
      </c>
      <c r="R66">
        <f>ROUND(I66*P66, 2)</f>
        <v>0</v>
      </c>
      <c r="S66">
        <f>SmtRes!AC108</f>
        <v>0</v>
      </c>
      <c r="T66">
        <f>SmtRes!DH108</f>
        <v>0</v>
      </c>
      <c r="U66">
        <v>3</v>
      </c>
      <c r="Z66">
        <f>SmtRes!X108</f>
        <v>1833287488</v>
      </c>
      <c r="AA66">
        <v>-1690759856</v>
      </c>
      <c r="AB66">
        <v>-1665961628</v>
      </c>
    </row>
    <row r="67" spans="1:28" x14ac:dyDescent="0.2">
      <c r="A67">
        <f>Source!A104</f>
        <v>18</v>
      </c>
      <c r="B67">
        <v>104</v>
      </c>
      <c r="C67">
        <v>3</v>
      </c>
      <c r="D67">
        <f>Source!BI104</f>
        <v>2</v>
      </c>
      <c r="E67">
        <f>Source!FS104</f>
        <v>0</v>
      </c>
      <c r="F67" t="str">
        <f>Source!F104</f>
        <v>421/пр_2020_п.75_пп.а</v>
      </c>
      <c r="G67" t="str">
        <f>Source!G104</f>
        <v>Сметная стоимость вспомогательных ненормируемых материальных ресурсов, не учтенная в сметной норме, 2%</v>
      </c>
      <c r="H67" t="str">
        <f>Source!H104</f>
        <v>%</v>
      </c>
      <c r="I67">
        <f>Source!I104</f>
        <v>2</v>
      </c>
      <c r="J67">
        <v>1</v>
      </c>
      <c r="K67">
        <f>Source!AC104</f>
        <v>0</v>
      </c>
      <c r="M67">
        <f>Source!P104</f>
        <v>1183.22</v>
      </c>
      <c r="N67">
        <f>Source!CQ104</f>
        <v>0</v>
      </c>
      <c r="O67">
        <f>Source!P104</f>
        <v>1183.22</v>
      </c>
      <c r="P67">
        <f>Source!AE104</f>
        <v>0</v>
      </c>
      <c r="R67">
        <f>ROUND(P67*I67, 2)</f>
        <v>0</v>
      </c>
      <c r="S67">
        <f>Source!AE104*IF(Source!BS104&lt;&gt; 0, Source!BS104, 1)</f>
        <v>0</v>
      </c>
      <c r="T67">
        <f>ROUND(S67*I67, 2)</f>
        <v>0</v>
      </c>
      <c r="U67">
        <v>3</v>
      </c>
      <c r="Z67">
        <f>Source!GF104</f>
        <v>274903907</v>
      </c>
      <c r="AA67">
        <v>186520189</v>
      </c>
      <c r="AB67">
        <v>186520189</v>
      </c>
    </row>
    <row r="68" spans="1:28" x14ac:dyDescent="0.2">
      <c r="A68">
        <f>Source!A105</f>
        <v>17</v>
      </c>
      <c r="B68">
        <v>105</v>
      </c>
      <c r="C68">
        <v>3</v>
      </c>
      <c r="D68">
        <f>Source!BI105</f>
        <v>2</v>
      </c>
      <c r="E68">
        <f>Source!FS105</f>
        <v>0</v>
      </c>
      <c r="F68" t="str">
        <f>Source!F105</f>
        <v>21.1.01.01-2681</v>
      </c>
      <c r="G68" t="str">
        <f>Source!G105</f>
        <v>Кабель оптический ОКБ-8(G.652.D)-Т 8 кН</v>
      </c>
      <c r="H68" t="str">
        <f>Source!H105</f>
        <v>1000 м</v>
      </c>
      <c r="I68">
        <f>Source!I105</f>
        <v>0.4</v>
      </c>
      <c r="J68">
        <v>1</v>
      </c>
      <c r="K68">
        <f>Source!AC105</f>
        <v>94591.48</v>
      </c>
      <c r="M68">
        <f>ROUND(K68*I68, 2)</f>
        <v>37836.589999999997</v>
      </c>
      <c r="N68">
        <f>Source!CQ105</f>
        <v>127698.5</v>
      </c>
      <c r="O68">
        <f>ROUND(N68*I68, 2)</f>
        <v>51079.4</v>
      </c>
      <c r="P68">
        <f>Source!AE105</f>
        <v>0</v>
      </c>
      <c r="R68">
        <f>ROUND(P68*I68, 2)</f>
        <v>0</v>
      </c>
      <c r="S68">
        <f>Source!AE105*IF(Source!BS105&lt;&gt; 0, Source!BS105, 1)</f>
        <v>0</v>
      </c>
      <c r="T68">
        <f>ROUND(S68*I68, 2)</f>
        <v>0</v>
      </c>
      <c r="U68">
        <v>3</v>
      </c>
      <c r="Z68">
        <f>Source!GF105</f>
        <v>1902513997</v>
      </c>
      <c r="AA68">
        <v>2030276706</v>
      </c>
      <c r="AB68">
        <v>614420368</v>
      </c>
    </row>
    <row r="69" spans="1:28" x14ac:dyDescent="0.2">
      <c r="A69">
        <f>Source!A106</f>
        <v>17</v>
      </c>
      <c r="B69">
        <v>106</v>
      </c>
      <c r="C69">
        <v>3</v>
      </c>
      <c r="D69">
        <f>Source!BI106</f>
        <v>2</v>
      </c>
      <c r="E69">
        <f>Source!FS106</f>
        <v>0</v>
      </c>
      <c r="F69" t="str">
        <f>Source!F106</f>
        <v>21.1.04.01-1018</v>
      </c>
      <c r="G69" t="str">
        <f>Source!G106</f>
        <v>Кабель витая пара F/FTP 4х2х0,64, категория 7A</v>
      </c>
      <c r="H69" t="str">
        <f>Source!H106</f>
        <v>1000 м</v>
      </c>
      <c r="I69">
        <f>Source!I106</f>
        <v>0.4</v>
      </c>
      <c r="J69">
        <v>1</v>
      </c>
      <c r="K69">
        <f>Source!AC106</f>
        <v>149716.04999999999</v>
      </c>
      <c r="M69">
        <f>ROUND(K69*I69, 2)</f>
        <v>59886.42</v>
      </c>
      <c r="N69">
        <f>Source!CQ106</f>
        <v>196128.03</v>
      </c>
      <c r="O69">
        <f>ROUND(N69*I69, 2)</f>
        <v>78451.210000000006</v>
      </c>
      <c r="P69">
        <f>Source!AE106</f>
        <v>0</v>
      </c>
      <c r="R69">
        <f>ROUND(P69*I69, 2)</f>
        <v>0</v>
      </c>
      <c r="S69">
        <f>Source!AE106*IF(Source!BS106&lt;&gt; 0, Source!BS106, 1)</f>
        <v>0</v>
      </c>
      <c r="T69">
        <f>ROUND(S69*I69, 2)</f>
        <v>0</v>
      </c>
      <c r="U69">
        <v>3</v>
      </c>
      <c r="Z69">
        <f>Source!GF106</f>
        <v>-897328034</v>
      </c>
      <c r="AA69">
        <v>1603359562</v>
      </c>
      <c r="AB69">
        <v>-1432781383</v>
      </c>
    </row>
    <row r="70" spans="1:28" x14ac:dyDescent="0.2">
      <c r="A70">
        <f>Source!A107</f>
        <v>17</v>
      </c>
      <c r="B70">
        <v>107</v>
      </c>
      <c r="C70">
        <v>3</v>
      </c>
      <c r="D70">
        <f>Source!BI107</f>
        <v>2</v>
      </c>
      <c r="E70">
        <f>Source!FS107</f>
        <v>0</v>
      </c>
      <c r="F70" t="str">
        <f>Source!F107</f>
        <v>21.1.06.10-0529</v>
      </c>
      <c r="G70" t="str">
        <f>Source!G107</f>
        <v>Кабель силовой с медными жилами ВВГнг(A) 3х2,5ок(N, PE)-1000</v>
      </c>
      <c r="H70" t="str">
        <f>Source!H107</f>
        <v>1000 м</v>
      </c>
      <c r="I70">
        <f>Source!I107</f>
        <v>0.4</v>
      </c>
      <c r="J70">
        <v>1</v>
      </c>
      <c r="K70">
        <f>Source!AC107</f>
        <v>81243.09</v>
      </c>
      <c r="M70">
        <f>ROUND(K70*I70, 2)</f>
        <v>32497.24</v>
      </c>
      <c r="N70">
        <f>Source!CQ107</f>
        <v>87742.54</v>
      </c>
      <c r="O70">
        <f>ROUND(N70*I70, 2)</f>
        <v>35097.019999999997</v>
      </c>
      <c r="P70">
        <f>Source!AE107</f>
        <v>0</v>
      </c>
      <c r="R70">
        <f>ROUND(P70*I70, 2)</f>
        <v>0</v>
      </c>
      <c r="S70">
        <f>Source!AE107*IF(Source!BS107&lt;&gt; 0, Source!BS107, 1)</f>
        <v>0</v>
      </c>
      <c r="T70">
        <f>ROUND(S70*I70, 2)</f>
        <v>0</v>
      </c>
      <c r="U70">
        <v>3</v>
      </c>
      <c r="Z70">
        <f>Source!GF107</f>
        <v>-644389274</v>
      </c>
      <c r="AA70">
        <v>-1670314568</v>
      </c>
      <c r="AB70">
        <v>337006252</v>
      </c>
    </row>
    <row r="71" spans="1:28" x14ac:dyDescent="0.2">
      <c r="A71">
        <f>Source!A139</f>
        <v>4</v>
      </c>
      <c r="B71">
        <v>139</v>
      </c>
      <c r="G71" t="str">
        <f>Source!G139</f>
        <v>Комплект системы мониторинга температуры кабелей TOPAZ СТК</v>
      </c>
    </row>
    <row r="72" spans="1:28" x14ac:dyDescent="0.2">
      <c r="A72">
        <v>20</v>
      </c>
      <c r="B72">
        <v>130</v>
      </c>
      <c r="C72">
        <v>3</v>
      </c>
      <c r="D72">
        <v>0</v>
      </c>
      <c r="E72">
        <f>SmtRes!AV130</f>
        <v>0</v>
      </c>
      <c r="F72" t="str">
        <f>SmtRes!I130</f>
        <v>14.1.01.01-0003</v>
      </c>
      <c r="G72" t="str">
        <f>SmtRes!K130</f>
        <v>Клей столярный сухой</v>
      </c>
      <c r="H72" t="str">
        <f>SmtRes!O130</f>
        <v>кг</v>
      </c>
      <c r="I72">
        <f>SmtRes!Y130*Source!I145</f>
        <v>2.5000000000000001E-2</v>
      </c>
      <c r="J72">
        <f>SmtRes!AO130</f>
        <v>0</v>
      </c>
      <c r="K72">
        <f>SmtRes!AE130</f>
        <v>105.25</v>
      </c>
      <c r="M72">
        <f>ROUND(I72*K72, 2)</f>
        <v>2.63</v>
      </c>
      <c r="N72">
        <f>SmtRes!AA130</f>
        <v>114.72</v>
      </c>
      <c r="O72">
        <f>SmtRes!DF130</f>
        <v>2.87</v>
      </c>
      <c r="P72">
        <f>SmtRes!AG130</f>
        <v>0</v>
      </c>
      <c r="R72">
        <f>ROUND(I72*P72, 2)</f>
        <v>0</v>
      </c>
      <c r="S72">
        <f>SmtRes!AC130</f>
        <v>0</v>
      </c>
      <c r="T72">
        <f>SmtRes!DH130</f>
        <v>0</v>
      </c>
      <c r="U72">
        <v>3</v>
      </c>
      <c r="Z72">
        <f>SmtRes!X130</f>
        <v>39263445</v>
      </c>
      <c r="AA72">
        <v>1052676828</v>
      </c>
      <c r="AB72">
        <v>1483849199</v>
      </c>
    </row>
    <row r="73" spans="1:28" x14ac:dyDescent="0.2">
      <c r="A73">
        <v>20</v>
      </c>
      <c r="B73">
        <v>129</v>
      </c>
      <c r="C73">
        <v>3</v>
      </c>
      <c r="D73">
        <v>0</v>
      </c>
      <c r="E73">
        <f>SmtRes!AV129</f>
        <v>0</v>
      </c>
      <c r="F73" t="str">
        <f>SmtRes!I129</f>
        <v>11.2.11.04-0101</v>
      </c>
      <c r="G73" t="str">
        <f>SmtRes!K129</f>
        <v>Фанера с наружными слоями из шпона березы, марка ФСФ, сорт I/II, шлифованная, толщина 4 мм</v>
      </c>
      <c r="H73" t="str">
        <f>SmtRes!O129</f>
        <v>м3</v>
      </c>
      <c r="I73">
        <f>SmtRes!Y129*Source!I145</f>
        <v>8.0000000000000002E-3</v>
      </c>
      <c r="J73">
        <f>SmtRes!AO129</f>
        <v>0</v>
      </c>
      <c r="K73">
        <f>SmtRes!AE129</f>
        <v>123327.35</v>
      </c>
      <c r="M73">
        <f>ROUND(I73*K73, 2)</f>
        <v>986.62</v>
      </c>
      <c r="N73">
        <f>SmtRes!AA129</f>
        <v>123327.35</v>
      </c>
      <c r="O73">
        <f>SmtRes!DF129</f>
        <v>986.62</v>
      </c>
      <c r="P73">
        <f>SmtRes!AG129</f>
        <v>0</v>
      </c>
      <c r="R73">
        <f>ROUND(I73*P73, 2)</f>
        <v>0</v>
      </c>
      <c r="S73">
        <f>SmtRes!AC129</f>
        <v>0</v>
      </c>
      <c r="T73">
        <f>SmtRes!DH129</f>
        <v>0</v>
      </c>
      <c r="U73">
        <v>3</v>
      </c>
      <c r="Z73">
        <f>SmtRes!X129</f>
        <v>26308159</v>
      </c>
      <c r="AA73">
        <v>1731129785</v>
      </c>
      <c r="AB73">
        <v>1731129785</v>
      </c>
    </row>
    <row r="74" spans="1:28" x14ac:dyDescent="0.2">
      <c r="A74">
        <v>20</v>
      </c>
      <c r="B74">
        <v>128</v>
      </c>
      <c r="C74">
        <v>3</v>
      </c>
      <c r="D74">
        <v>0</v>
      </c>
      <c r="E74">
        <f>SmtRes!AV128</f>
        <v>0</v>
      </c>
      <c r="F74" t="str">
        <f>SmtRes!I128</f>
        <v>01.7.20.03-0012</v>
      </c>
      <c r="G74" t="str">
        <f>SmtRes!K128</f>
        <v>Мешковина джутовая</v>
      </c>
      <c r="H74" t="str">
        <f>SmtRes!O128</f>
        <v>м2</v>
      </c>
      <c r="I74">
        <f>SmtRes!Y128*Source!I145</f>
        <v>0.45</v>
      </c>
      <c r="J74">
        <f>SmtRes!AO128</f>
        <v>0</v>
      </c>
      <c r="K74">
        <f>SmtRes!AE128</f>
        <v>71.62</v>
      </c>
      <c r="M74">
        <f>ROUND(I74*K74, 2)</f>
        <v>32.229999999999997</v>
      </c>
      <c r="N74">
        <f>SmtRes!AA128</f>
        <v>110.29</v>
      </c>
      <c r="O74">
        <f>SmtRes!DF128</f>
        <v>49.63</v>
      </c>
      <c r="P74">
        <f>SmtRes!AG128</f>
        <v>0</v>
      </c>
      <c r="R74">
        <f>ROUND(I74*P74, 2)</f>
        <v>0</v>
      </c>
      <c r="S74">
        <f>SmtRes!AC128</f>
        <v>0</v>
      </c>
      <c r="T74">
        <f>SmtRes!DH128</f>
        <v>0</v>
      </c>
      <c r="U74">
        <v>3</v>
      </c>
      <c r="Z74">
        <f>SmtRes!X128</f>
        <v>1595127758</v>
      </c>
      <c r="AA74">
        <v>-1335991242</v>
      </c>
      <c r="AB74">
        <v>-1624604188</v>
      </c>
    </row>
    <row r="75" spans="1:28" x14ac:dyDescent="0.2">
      <c r="A75">
        <f>Source!A146</f>
        <v>18</v>
      </c>
      <c r="B75">
        <v>146</v>
      </c>
      <c r="C75">
        <v>3</v>
      </c>
      <c r="D75">
        <f>Source!BI146</f>
        <v>2</v>
      </c>
      <c r="E75">
        <f>Source!FS146</f>
        <v>0</v>
      </c>
      <c r="F75" t="str">
        <f>Source!F146</f>
        <v>421/пр_2020_п.75_пп.а</v>
      </c>
      <c r="G75" t="str">
        <f>Source!G146</f>
        <v>Сметная стоимость вспомогательных ненормируемых материальных ресурсов, не учтенная в сметной норме, 2%</v>
      </c>
      <c r="H75" t="str">
        <f>Source!H146</f>
        <v>%</v>
      </c>
      <c r="I75">
        <f>Source!I146</f>
        <v>2</v>
      </c>
      <c r="J75">
        <v>1</v>
      </c>
      <c r="K75">
        <f>Source!AC146</f>
        <v>0</v>
      </c>
      <c r="M75">
        <f>Source!P146</f>
        <v>190.82</v>
      </c>
      <c r="N75">
        <f>Source!CQ146</f>
        <v>0</v>
      </c>
      <c r="O75">
        <f>Source!P146</f>
        <v>190.82</v>
      </c>
      <c r="P75">
        <f>Source!AE146</f>
        <v>0</v>
      </c>
      <c r="R75">
        <f>ROUND(P75*I75, 2)</f>
        <v>0</v>
      </c>
      <c r="S75">
        <f>Source!AE146*IF(Source!BS146&lt;&gt; 0, Source!BS146, 1)</f>
        <v>0</v>
      </c>
      <c r="T75">
        <f>ROUND(S75*I75, 2)</f>
        <v>0</v>
      </c>
      <c r="U75">
        <v>3</v>
      </c>
      <c r="Z75">
        <f>Source!GF146</f>
        <v>274903907</v>
      </c>
      <c r="AA75">
        <v>186520189</v>
      </c>
      <c r="AB75">
        <v>186520189</v>
      </c>
    </row>
    <row r="76" spans="1:28" x14ac:dyDescent="0.2">
      <c r="A76">
        <v>20</v>
      </c>
      <c r="B76">
        <v>133</v>
      </c>
      <c r="C76">
        <v>3</v>
      </c>
      <c r="D76">
        <v>0</v>
      </c>
      <c r="E76">
        <f>SmtRes!AV133</f>
        <v>0</v>
      </c>
      <c r="F76" t="str">
        <f>SmtRes!I133</f>
        <v>01.7.15.03-0031</v>
      </c>
      <c r="G76" t="str">
        <f>SmtRes!K133</f>
        <v>Болты стальные оцинкованные с шестигранной головкой и оцинкованной шестигранной гайкой, диаметр резьбы болта и гайки М6, длина болта 12-60 мм</v>
      </c>
      <c r="H76" t="str">
        <f>SmtRes!O133</f>
        <v>кг</v>
      </c>
      <c r="I76">
        <f>SmtRes!Y133*Source!I147</f>
        <v>0.21000000000000002</v>
      </c>
      <c r="J76">
        <f>SmtRes!AO133</f>
        <v>0</v>
      </c>
      <c r="K76">
        <f>SmtRes!AE133</f>
        <v>154.58000000000001</v>
      </c>
      <c r="M76">
        <f>ROUND(I76*K76, 2)</f>
        <v>32.46</v>
      </c>
      <c r="N76">
        <f>SmtRes!AA133</f>
        <v>171.58</v>
      </c>
      <c r="O76">
        <f>SmtRes!DF133</f>
        <v>36.03</v>
      </c>
      <c r="P76">
        <f>SmtRes!AG133</f>
        <v>0</v>
      </c>
      <c r="R76">
        <f>ROUND(I76*P76, 2)</f>
        <v>0</v>
      </c>
      <c r="S76">
        <f>SmtRes!AC133</f>
        <v>0</v>
      </c>
      <c r="T76">
        <f>SmtRes!DH133</f>
        <v>0</v>
      </c>
      <c r="U76">
        <v>3</v>
      </c>
      <c r="Z76">
        <f>SmtRes!X133</f>
        <v>456176167</v>
      </c>
      <c r="AA76">
        <v>-403313053</v>
      </c>
      <c r="AB76">
        <v>-1427419855</v>
      </c>
    </row>
    <row r="77" spans="1:28" x14ac:dyDescent="0.2">
      <c r="A77">
        <f>Source!A148</f>
        <v>18</v>
      </c>
      <c r="B77">
        <v>148</v>
      </c>
      <c r="C77">
        <v>3</v>
      </c>
      <c r="D77">
        <f>Source!BI148</f>
        <v>2</v>
      </c>
      <c r="E77">
        <f>Source!FS148</f>
        <v>0</v>
      </c>
      <c r="F77" t="str">
        <f>Source!F148</f>
        <v>421/пр_2020_п.75_пп.а</v>
      </c>
      <c r="G77" t="str">
        <f>Source!G148</f>
        <v>Сметная стоимость вспомогательных ненормируемых материальных ресурсов, не учтенная в сметной норме, 2%</v>
      </c>
      <c r="H77" t="str">
        <f>Source!H148</f>
        <v>%</v>
      </c>
      <c r="I77">
        <f>Source!I148</f>
        <v>2</v>
      </c>
      <c r="J77">
        <v>1</v>
      </c>
      <c r="K77">
        <f>Source!AC148</f>
        <v>0</v>
      </c>
      <c r="M77">
        <f>Source!P148</f>
        <v>51.52</v>
      </c>
      <c r="N77">
        <f>Source!CQ148</f>
        <v>0</v>
      </c>
      <c r="O77">
        <f>Source!P148</f>
        <v>51.52</v>
      </c>
      <c r="P77">
        <f>Source!AE148</f>
        <v>0</v>
      </c>
      <c r="R77">
        <f>ROUND(P77*I77, 2)</f>
        <v>0</v>
      </c>
      <c r="S77">
        <f>Source!AE148*IF(Source!BS148&lt;&gt; 0, Source!BS148, 1)</f>
        <v>0</v>
      </c>
      <c r="T77">
        <f>ROUND(S77*I77, 2)</f>
        <v>0</v>
      </c>
      <c r="U77">
        <v>3</v>
      </c>
      <c r="Z77">
        <f>Source!GF148</f>
        <v>274903907</v>
      </c>
      <c r="AA77">
        <v>186520189</v>
      </c>
      <c r="AB77">
        <v>186520189</v>
      </c>
    </row>
    <row r="78" spans="1:28" x14ac:dyDescent="0.2">
      <c r="A78">
        <f>Source!A149</f>
        <v>17</v>
      </c>
      <c r="B78">
        <v>149</v>
      </c>
      <c r="C78">
        <v>5</v>
      </c>
      <c r="D78">
        <f>Source!BI149</f>
        <v>3</v>
      </c>
      <c r="E78">
        <f>Source!FS149</f>
        <v>0</v>
      </c>
      <c r="F78" t="str">
        <f>Source!F149</f>
        <v>ТЦ_62.4.01.01_77_5007081181_22.09.2025_01_</v>
      </c>
      <c r="G78" t="str">
        <f>Source!G149</f>
        <v>Комплект системы мониторинга температуры кабелей TOPAZ СТК (вкл.  Датчики тока СКТ TOPAZ FOS - 6 шт.)</v>
      </c>
      <c r="H78" t="str">
        <f>Source!H149</f>
        <v>ШТ</v>
      </c>
      <c r="I78">
        <f>Source!I149</f>
        <v>1</v>
      </c>
      <c r="J78">
        <v>1</v>
      </c>
      <c r="K78">
        <f>ROUND(Source!AC149/IF(Source!BC149&lt;&gt; 0, Source!BC149, 1),2)</f>
        <v>19439496.559999999</v>
      </c>
      <c r="M78">
        <f>ROUND(Source!HH149/IF(Source!BC149&lt;&gt; 0, Source!BC149, 1),2)</f>
        <v>19439496.559999999</v>
      </c>
      <c r="N78">
        <f>Source!AC149</f>
        <v>19439496.559999999</v>
      </c>
      <c r="O78">
        <f>Source!HH149</f>
        <v>19439496.559999999</v>
      </c>
      <c r="P78">
        <f>Source!AE149</f>
        <v>0</v>
      </c>
      <c r="R78">
        <f>ROUND(P78*I78, 2)</f>
        <v>0</v>
      </c>
      <c r="S78">
        <f>Source!AE149*IF(Source!BS149&lt;&gt; 0, Source!BS149, 1)</f>
        <v>0</v>
      </c>
      <c r="T78">
        <f>ROUND(S78*I78, 2)</f>
        <v>0</v>
      </c>
      <c r="U78">
        <v>3</v>
      </c>
      <c r="Z78">
        <f>Source!GF149</f>
        <v>1771577168</v>
      </c>
      <c r="AA78">
        <v>1064148560</v>
      </c>
      <c r="AB78">
        <v>1064148560</v>
      </c>
    </row>
    <row r="79" spans="1:28" x14ac:dyDescent="0.2">
      <c r="A79">
        <v>20</v>
      </c>
      <c r="B79">
        <v>141</v>
      </c>
      <c r="C79">
        <v>3</v>
      </c>
      <c r="D79">
        <v>0</v>
      </c>
      <c r="E79">
        <f>SmtRes!AV141</f>
        <v>0</v>
      </c>
      <c r="F79" t="str">
        <f>SmtRes!I141</f>
        <v>01.7.15.07-0152</v>
      </c>
      <c r="G79" t="str">
        <f>SmtRes!K141</f>
        <v>Дюбели пластмассовые с шурупами, диаметр 6 мм, длина 35 мм, диаметр шурупа 3,5 мм, длина шурупа 50 мм</v>
      </c>
      <c r="H79" t="str">
        <f>SmtRes!O141</f>
        <v>100 ШТ</v>
      </c>
      <c r="I79">
        <f>SmtRes!Y141*Source!I150</f>
        <v>8.36</v>
      </c>
      <c r="J79">
        <f>SmtRes!AO141</f>
        <v>0</v>
      </c>
      <c r="K79">
        <f>SmtRes!AE141</f>
        <v>52.34</v>
      </c>
      <c r="M79">
        <f>ROUND(I79*K79, 2)</f>
        <v>437.56</v>
      </c>
      <c r="N79">
        <f>SmtRes!AA141</f>
        <v>70.14</v>
      </c>
      <c r="O79">
        <f>SmtRes!DF141</f>
        <v>586.37</v>
      </c>
      <c r="P79">
        <f>SmtRes!AG141</f>
        <v>0</v>
      </c>
      <c r="R79">
        <f>ROUND(I79*P79, 2)</f>
        <v>0</v>
      </c>
      <c r="S79">
        <f>SmtRes!AC141</f>
        <v>0</v>
      </c>
      <c r="T79">
        <f>SmtRes!DH141</f>
        <v>0</v>
      </c>
      <c r="U79">
        <v>3</v>
      </c>
      <c r="Z79">
        <f>SmtRes!X141</f>
        <v>-1637634627</v>
      </c>
      <c r="AA79">
        <v>497532379</v>
      </c>
      <c r="AB79">
        <v>-10992462</v>
      </c>
    </row>
    <row r="80" spans="1:28" x14ac:dyDescent="0.2">
      <c r="A80">
        <v>20</v>
      </c>
      <c r="B80">
        <v>140</v>
      </c>
      <c r="C80">
        <v>3</v>
      </c>
      <c r="D80">
        <v>0</v>
      </c>
      <c r="E80">
        <f>SmtRes!AV140</f>
        <v>0</v>
      </c>
      <c r="F80" t="str">
        <f>SmtRes!I140</f>
        <v>01.7.03.04-0001</v>
      </c>
      <c r="G80" t="str">
        <f>SmtRes!K140</f>
        <v>Электроэнергия</v>
      </c>
      <c r="H80" t="str">
        <f>SmtRes!O140</f>
        <v>КВТ-Ч</v>
      </c>
      <c r="I80">
        <f>SmtRes!Y140*Source!I150</f>
        <v>17.68</v>
      </c>
      <c r="J80">
        <f>SmtRes!AO140</f>
        <v>0</v>
      </c>
      <c r="K80">
        <f>SmtRes!AE140</f>
        <v>7</v>
      </c>
      <c r="M80">
        <f>ROUND(I80*K80, 2)</f>
        <v>123.76</v>
      </c>
      <c r="N80">
        <f>SmtRes!AA140</f>
        <v>7</v>
      </c>
      <c r="O80">
        <f>SmtRes!DF140</f>
        <v>123.76</v>
      </c>
      <c r="P80">
        <f>SmtRes!AG140</f>
        <v>0</v>
      </c>
      <c r="R80">
        <f>ROUND(I80*P80, 2)</f>
        <v>0</v>
      </c>
      <c r="S80">
        <f>SmtRes!AC140</f>
        <v>0</v>
      </c>
      <c r="T80">
        <f>SmtRes!DH140</f>
        <v>0</v>
      </c>
      <c r="U80">
        <v>3</v>
      </c>
      <c r="Z80">
        <f>SmtRes!X140</f>
        <v>-1504342657</v>
      </c>
      <c r="AA80">
        <v>1231476402</v>
      </c>
      <c r="AB80">
        <v>1231476402</v>
      </c>
    </row>
    <row r="81" spans="1:28" x14ac:dyDescent="0.2">
      <c r="A81">
        <f>Source!A151</f>
        <v>18</v>
      </c>
      <c r="B81">
        <v>151</v>
      </c>
      <c r="C81">
        <v>3</v>
      </c>
      <c r="D81">
        <f>Source!BI151</f>
        <v>2</v>
      </c>
      <c r="E81">
        <f>Source!FS151</f>
        <v>0</v>
      </c>
      <c r="F81" t="str">
        <f>Source!F151</f>
        <v>421/пр_2020_п.75_пп.а</v>
      </c>
      <c r="G81" t="str">
        <f>Source!G151</f>
        <v>Сметная стоимость вспомогательных ненормируемых материальных ресурсов, не учтенная в сметной норме, 2%</v>
      </c>
      <c r="H81" t="str">
        <f>Source!H151</f>
        <v>%</v>
      </c>
      <c r="I81">
        <f>Source!I151</f>
        <v>2</v>
      </c>
      <c r="J81">
        <v>1</v>
      </c>
      <c r="K81">
        <f>Source!AC151</f>
        <v>0</v>
      </c>
      <c r="M81">
        <f>Source!P151</f>
        <v>923.16</v>
      </c>
      <c r="N81">
        <f>Source!CQ151</f>
        <v>0</v>
      </c>
      <c r="O81">
        <f>Source!P151</f>
        <v>923.16</v>
      </c>
      <c r="P81">
        <f>Source!AE151</f>
        <v>0</v>
      </c>
      <c r="R81">
        <f>ROUND(P81*I81, 2)</f>
        <v>0</v>
      </c>
      <c r="S81">
        <f>Source!AE151*IF(Source!BS151&lt;&gt; 0, Source!BS151, 1)</f>
        <v>0</v>
      </c>
      <c r="T81">
        <f>ROUND(S81*I81, 2)</f>
        <v>0</v>
      </c>
      <c r="U81">
        <v>3</v>
      </c>
      <c r="Z81">
        <f>Source!GF151</f>
        <v>274903907</v>
      </c>
      <c r="AA81">
        <v>186520189</v>
      </c>
      <c r="AB81">
        <v>186520189</v>
      </c>
    </row>
    <row r="82" spans="1:28" x14ac:dyDescent="0.2">
      <c r="A82">
        <f>Source!A152</f>
        <v>17</v>
      </c>
      <c r="B82">
        <v>152</v>
      </c>
      <c r="C82">
        <v>3</v>
      </c>
      <c r="D82">
        <f>Source!BI152</f>
        <v>1</v>
      </c>
      <c r="E82">
        <f>Source!FS152</f>
        <v>0</v>
      </c>
      <c r="F82" t="str">
        <f>Source!F152</f>
        <v>24.3.01.02-0001</v>
      </c>
      <c r="G82" t="str">
        <f>Source!G152</f>
        <v>Трубы гибкие гофрированные, легкие, из самозатухающего ПВХ, с протяжкой, номинальный диаметр 20 мм</v>
      </c>
      <c r="H82" t="str">
        <f>Source!H152</f>
        <v>м</v>
      </c>
      <c r="I82">
        <f>Source!I152</f>
        <v>400</v>
      </c>
      <c r="J82">
        <v>1</v>
      </c>
      <c r="K82">
        <f>Source!AC152</f>
        <v>12.11</v>
      </c>
      <c r="M82">
        <f>ROUND(K82*I82, 2)</f>
        <v>4844</v>
      </c>
      <c r="N82">
        <f>Source!CQ152</f>
        <v>12.72</v>
      </c>
      <c r="O82">
        <f>ROUND(N82*I82, 2)</f>
        <v>5088</v>
      </c>
      <c r="P82">
        <f>Source!AE152</f>
        <v>0</v>
      </c>
      <c r="R82">
        <f>ROUND(P82*I82, 2)</f>
        <v>0</v>
      </c>
      <c r="S82">
        <f>Source!AE152*IF(Source!BS152&lt;&gt; 0, Source!BS152, 1)</f>
        <v>0</v>
      </c>
      <c r="T82">
        <f>ROUND(S82*I82, 2)</f>
        <v>0</v>
      </c>
      <c r="U82">
        <v>3</v>
      </c>
      <c r="Z82">
        <f>Source!GF152</f>
        <v>-2061975197</v>
      </c>
      <c r="AA82">
        <v>1238420691</v>
      </c>
      <c r="AB82">
        <v>-2038220049</v>
      </c>
    </row>
    <row r="83" spans="1:28" x14ac:dyDescent="0.2">
      <c r="A83">
        <v>20</v>
      </c>
      <c r="B83">
        <v>151</v>
      </c>
      <c r="C83">
        <v>3</v>
      </c>
      <c r="D83">
        <v>0</v>
      </c>
      <c r="E83">
        <f>SmtRes!AV151</f>
        <v>0</v>
      </c>
      <c r="F83" t="str">
        <f>SmtRes!I151</f>
        <v>20.2.02.01-0013</v>
      </c>
      <c r="G83" t="str">
        <f>SmtRes!K151</f>
        <v>Втулки полипропиленовые, диаметр 28 мм</v>
      </c>
      <c r="H83" t="str">
        <f>SmtRes!O151</f>
        <v>1000 ШТ</v>
      </c>
      <c r="I83">
        <f>SmtRes!Y151*Source!I153</f>
        <v>0.1464</v>
      </c>
      <c r="J83">
        <f>SmtRes!AO151</f>
        <v>0</v>
      </c>
      <c r="K83">
        <f>SmtRes!AE151</f>
        <v>2316.7800000000002</v>
      </c>
      <c r="M83">
        <f>ROUND(I83*K83, 2)</f>
        <v>339.18</v>
      </c>
      <c r="N83">
        <f>SmtRes!AA151</f>
        <v>2826.47</v>
      </c>
      <c r="O83">
        <f>SmtRes!DF151</f>
        <v>413.8</v>
      </c>
      <c r="P83">
        <f>SmtRes!AG151</f>
        <v>0</v>
      </c>
      <c r="R83">
        <f>ROUND(I83*P83, 2)</f>
        <v>0</v>
      </c>
      <c r="S83">
        <f>SmtRes!AC151</f>
        <v>0</v>
      </c>
      <c r="T83">
        <f>SmtRes!DH151</f>
        <v>0</v>
      </c>
      <c r="U83">
        <v>3</v>
      </c>
      <c r="Z83">
        <f>SmtRes!X151</f>
        <v>1044442022</v>
      </c>
      <c r="AA83">
        <v>502154924</v>
      </c>
      <c r="AB83">
        <v>-1961131283</v>
      </c>
    </row>
    <row r="84" spans="1:28" x14ac:dyDescent="0.2">
      <c r="A84">
        <v>20</v>
      </c>
      <c r="B84">
        <v>150</v>
      </c>
      <c r="C84">
        <v>3</v>
      </c>
      <c r="D84">
        <v>0</v>
      </c>
      <c r="E84">
        <f>SmtRes!AV150</f>
        <v>0</v>
      </c>
      <c r="F84" t="str">
        <f>SmtRes!I150</f>
        <v>20.2.01.05-0005</v>
      </c>
      <c r="G84" t="str">
        <f>SmtRes!K150</f>
        <v>Гильзы кабельные медные 16 мм</v>
      </c>
      <c r="H84" t="str">
        <f>SmtRes!O150</f>
        <v>100 ШТ</v>
      </c>
      <c r="I84">
        <f>SmtRes!Y150*Source!I153</f>
        <v>0.60000000000000009</v>
      </c>
      <c r="J84">
        <f>SmtRes!AO150</f>
        <v>0</v>
      </c>
      <c r="K84">
        <f>SmtRes!AE150</f>
        <v>1239.94</v>
      </c>
      <c r="M84">
        <f>ROUND(I84*K84, 2)</f>
        <v>743.96</v>
      </c>
      <c r="N84">
        <f>SmtRes!AA150</f>
        <v>1525.13</v>
      </c>
      <c r="O84">
        <f>SmtRes!DF150</f>
        <v>915.08</v>
      </c>
      <c r="P84">
        <f>SmtRes!AG150</f>
        <v>0</v>
      </c>
      <c r="R84">
        <f>ROUND(I84*P84, 2)</f>
        <v>0</v>
      </c>
      <c r="S84">
        <f>SmtRes!AC150</f>
        <v>0</v>
      </c>
      <c r="T84">
        <f>SmtRes!DH150</f>
        <v>0</v>
      </c>
      <c r="U84">
        <v>3</v>
      </c>
      <c r="Z84">
        <f>SmtRes!X150</f>
        <v>-2064076855</v>
      </c>
      <c r="AA84">
        <v>-798270018</v>
      </c>
      <c r="AB84">
        <v>-328866651</v>
      </c>
    </row>
    <row r="85" spans="1:28" x14ac:dyDescent="0.2">
      <c r="A85">
        <v>20</v>
      </c>
      <c r="B85">
        <v>149</v>
      </c>
      <c r="C85">
        <v>3</v>
      </c>
      <c r="D85">
        <v>0</v>
      </c>
      <c r="E85">
        <f>SmtRes!AV149</f>
        <v>0</v>
      </c>
      <c r="F85" t="str">
        <f>SmtRes!I149</f>
        <v>14.4.02.04-0142</v>
      </c>
      <c r="G85" t="str">
        <f>SmtRes!K149</f>
        <v>Краска масляная МА-0115, мумия, сурик железный</v>
      </c>
      <c r="H85" t="str">
        <f>SmtRes!O149</f>
        <v>кг</v>
      </c>
      <c r="I85">
        <f>SmtRes!Y149*Source!I153</f>
        <v>0.24</v>
      </c>
      <c r="J85">
        <f>SmtRes!AO149</f>
        <v>0</v>
      </c>
      <c r="K85">
        <f>SmtRes!AE149</f>
        <v>79.88</v>
      </c>
      <c r="M85">
        <f>ROUND(I85*K85, 2)</f>
        <v>19.170000000000002</v>
      </c>
      <c r="N85">
        <f>SmtRes!AA149</f>
        <v>115.03</v>
      </c>
      <c r="O85">
        <f>SmtRes!DF149</f>
        <v>27.61</v>
      </c>
      <c r="P85">
        <f>SmtRes!AG149</f>
        <v>0</v>
      </c>
      <c r="R85">
        <f>ROUND(I85*P85, 2)</f>
        <v>0</v>
      </c>
      <c r="S85">
        <f>SmtRes!AC149</f>
        <v>0</v>
      </c>
      <c r="T85">
        <f>SmtRes!DH149</f>
        <v>0</v>
      </c>
      <c r="U85">
        <v>3</v>
      </c>
      <c r="Z85">
        <f>SmtRes!X149</f>
        <v>1223394749</v>
      </c>
      <c r="AA85">
        <v>-1268439359</v>
      </c>
      <c r="AB85">
        <v>-1714738954</v>
      </c>
    </row>
    <row r="86" spans="1:28" x14ac:dyDescent="0.2">
      <c r="A86">
        <v>20</v>
      </c>
      <c r="B86">
        <v>148</v>
      </c>
      <c r="C86">
        <v>3</v>
      </c>
      <c r="D86">
        <v>0</v>
      </c>
      <c r="E86">
        <f>SmtRes!AV148</f>
        <v>0</v>
      </c>
      <c r="F86" t="str">
        <f>SmtRes!I148</f>
        <v>01.7.07.20-0002</v>
      </c>
      <c r="G86" t="str">
        <f>SmtRes!K148</f>
        <v>Тальк молотый, сорт I</v>
      </c>
      <c r="H86" t="str">
        <f>SmtRes!O148</f>
        <v>т</v>
      </c>
      <c r="I86">
        <f>SmtRes!Y148*Source!I153</f>
        <v>1.26E-2</v>
      </c>
      <c r="J86">
        <f>SmtRes!AO148</f>
        <v>0</v>
      </c>
      <c r="K86">
        <f>SmtRes!AE148</f>
        <v>43821.53</v>
      </c>
      <c r="M86">
        <f>ROUND(I86*K86, 2)</f>
        <v>552.15</v>
      </c>
      <c r="N86">
        <f>SmtRes!AA148</f>
        <v>57406.2</v>
      </c>
      <c r="O86">
        <f>SmtRes!DF148</f>
        <v>723.32</v>
      </c>
      <c r="P86">
        <f>SmtRes!AG148</f>
        <v>0</v>
      </c>
      <c r="R86">
        <f>ROUND(I86*P86, 2)</f>
        <v>0</v>
      </c>
      <c r="S86">
        <f>SmtRes!AC148</f>
        <v>0</v>
      </c>
      <c r="T86">
        <f>SmtRes!DH148</f>
        <v>0</v>
      </c>
      <c r="U86">
        <v>3</v>
      </c>
      <c r="Z86">
        <f>SmtRes!X148</f>
        <v>757202774</v>
      </c>
      <c r="AA86">
        <v>1107338707</v>
      </c>
      <c r="AB86">
        <v>1952653362</v>
      </c>
    </row>
    <row r="87" spans="1:28" x14ac:dyDescent="0.2">
      <c r="A87">
        <v>20</v>
      </c>
      <c r="B87">
        <v>147</v>
      </c>
      <c r="C87">
        <v>3</v>
      </c>
      <c r="D87">
        <v>0</v>
      </c>
      <c r="E87">
        <f>SmtRes!AV147</f>
        <v>0</v>
      </c>
      <c r="F87" t="str">
        <f>SmtRes!I147</f>
        <v>01.7.06.05-0041</v>
      </c>
      <c r="G87" t="str">
        <f>SmtRes!K147</f>
        <v>Ленты изоляционные хлопчатобумажные прорезиненные для электромонтажных и ремонтных работ, цвет черный, ширина 20 мм, толщина 0,35 мм</v>
      </c>
      <c r="H87" t="str">
        <f>SmtRes!O147</f>
        <v>м</v>
      </c>
      <c r="I87">
        <f>SmtRes!Y147*Source!I153</f>
        <v>320.04000000000002</v>
      </c>
      <c r="J87">
        <f>SmtRes!AO147</f>
        <v>0</v>
      </c>
      <c r="K87">
        <f>SmtRes!AE147</f>
        <v>5.87</v>
      </c>
      <c r="M87">
        <f>ROUND(I87*K87, 2)</f>
        <v>1878.63</v>
      </c>
      <c r="N87">
        <f>SmtRes!AA147</f>
        <v>5.64</v>
      </c>
      <c r="O87">
        <f>SmtRes!DF147</f>
        <v>1805.03</v>
      </c>
      <c r="P87">
        <f>SmtRes!AG147</f>
        <v>0</v>
      </c>
      <c r="R87">
        <f>ROUND(I87*P87, 2)</f>
        <v>0</v>
      </c>
      <c r="S87">
        <f>SmtRes!AC147</f>
        <v>0</v>
      </c>
      <c r="T87">
        <f>SmtRes!DH147</f>
        <v>0</v>
      </c>
      <c r="U87">
        <v>3</v>
      </c>
      <c r="Z87">
        <f>SmtRes!X147</f>
        <v>1833287488</v>
      </c>
      <c r="AA87">
        <v>-1690759856</v>
      </c>
      <c r="AB87">
        <v>-1665961628</v>
      </c>
    </row>
    <row r="88" spans="1:28" x14ac:dyDescent="0.2">
      <c r="A88">
        <f>Source!A154</f>
        <v>18</v>
      </c>
      <c r="B88">
        <v>154</v>
      </c>
      <c r="C88">
        <v>3</v>
      </c>
      <c r="D88">
        <f>Source!BI154</f>
        <v>2</v>
      </c>
      <c r="E88">
        <f>Source!FS154</f>
        <v>0</v>
      </c>
      <c r="F88" t="str">
        <f>Source!F154</f>
        <v>421/пр_2020_п.75_пп.а</v>
      </c>
      <c r="G88" t="str">
        <f>Source!G154</f>
        <v>Сметная стоимость вспомогательных ненормируемых материальных ресурсов, не учтенная в сметной норме, 2%</v>
      </c>
      <c r="H88" t="str">
        <f>Source!H154</f>
        <v>%</v>
      </c>
      <c r="I88">
        <f>Source!I154</f>
        <v>2</v>
      </c>
      <c r="J88">
        <v>1</v>
      </c>
      <c r="K88">
        <f>Source!AC154</f>
        <v>0</v>
      </c>
      <c r="M88">
        <f>Source!P154</f>
        <v>1183.22</v>
      </c>
      <c r="N88">
        <f>Source!CQ154</f>
        <v>0</v>
      </c>
      <c r="O88">
        <f>Source!P154</f>
        <v>1183.22</v>
      </c>
      <c r="P88">
        <f>Source!AE154</f>
        <v>0</v>
      </c>
      <c r="R88">
        <f>ROUND(P88*I88, 2)</f>
        <v>0</v>
      </c>
      <c r="S88">
        <f>Source!AE154*IF(Source!BS154&lt;&gt; 0, Source!BS154, 1)</f>
        <v>0</v>
      </c>
      <c r="T88">
        <f>ROUND(S88*I88, 2)</f>
        <v>0</v>
      </c>
      <c r="U88">
        <v>3</v>
      </c>
      <c r="Z88">
        <f>Source!GF154</f>
        <v>274903907</v>
      </c>
      <c r="AA88">
        <v>186520189</v>
      </c>
      <c r="AB88">
        <v>186520189</v>
      </c>
    </row>
    <row r="89" spans="1:28" x14ac:dyDescent="0.2">
      <c r="A89">
        <f>Source!A155</f>
        <v>17</v>
      </c>
      <c r="B89">
        <v>155</v>
      </c>
      <c r="C89">
        <v>3</v>
      </c>
      <c r="D89">
        <f>Source!BI155</f>
        <v>2</v>
      </c>
      <c r="E89">
        <f>Source!FS155</f>
        <v>0</v>
      </c>
      <c r="F89" t="str">
        <f>Source!F155</f>
        <v>21.1.01.01-2681</v>
      </c>
      <c r="G89" t="str">
        <f>Source!G155</f>
        <v>Кабель оптический ОКБ-8(G.652.D)-Т 8 кН</v>
      </c>
      <c r="H89" t="str">
        <f>Source!H155</f>
        <v>1000 м</v>
      </c>
      <c r="I89">
        <f>Source!I155</f>
        <v>0.4</v>
      </c>
      <c r="J89">
        <v>1</v>
      </c>
      <c r="K89">
        <f>Source!AC155</f>
        <v>94591.48</v>
      </c>
      <c r="M89">
        <f>ROUND(K89*I89, 2)</f>
        <v>37836.589999999997</v>
      </c>
      <c r="N89">
        <f>Source!CQ155</f>
        <v>127698.5</v>
      </c>
      <c r="O89">
        <f>ROUND(N89*I89, 2)</f>
        <v>51079.4</v>
      </c>
      <c r="P89">
        <f>Source!AE155</f>
        <v>0</v>
      </c>
      <c r="R89">
        <f>ROUND(P89*I89, 2)</f>
        <v>0</v>
      </c>
      <c r="S89">
        <f>Source!AE155*IF(Source!BS155&lt;&gt; 0, Source!BS155, 1)</f>
        <v>0</v>
      </c>
      <c r="T89">
        <f>ROUND(S89*I89, 2)</f>
        <v>0</v>
      </c>
      <c r="U89">
        <v>3</v>
      </c>
      <c r="Z89">
        <f>Source!GF155</f>
        <v>1902513997</v>
      </c>
      <c r="AA89">
        <v>2030276706</v>
      </c>
      <c r="AB89">
        <v>614420368</v>
      </c>
    </row>
    <row r="90" spans="1:28" x14ac:dyDescent="0.2">
      <c r="A90">
        <f>Source!A156</f>
        <v>17</v>
      </c>
      <c r="B90">
        <v>156</v>
      </c>
      <c r="C90">
        <v>3</v>
      </c>
      <c r="D90">
        <f>Source!BI156</f>
        <v>2</v>
      </c>
      <c r="E90">
        <f>Source!FS156</f>
        <v>0</v>
      </c>
      <c r="F90" t="str">
        <f>Source!F156</f>
        <v>21.1.04.01-1018</v>
      </c>
      <c r="G90" t="str">
        <f>Source!G156</f>
        <v>Кабель витая пара F/FTP 4х2х0,64, категория 7A</v>
      </c>
      <c r="H90" t="str">
        <f>Source!H156</f>
        <v>1000 м</v>
      </c>
      <c r="I90">
        <f>Source!I156</f>
        <v>0.4</v>
      </c>
      <c r="J90">
        <v>1</v>
      </c>
      <c r="K90">
        <f>Source!AC156</f>
        <v>149716.04999999999</v>
      </c>
      <c r="M90">
        <f>ROUND(K90*I90, 2)</f>
        <v>59886.42</v>
      </c>
      <c r="N90">
        <f>Source!CQ156</f>
        <v>196128.03</v>
      </c>
      <c r="O90">
        <f>ROUND(N90*I90, 2)</f>
        <v>78451.210000000006</v>
      </c>
      <c r="P90">
        <f>Source!AE156</f>
        <v>0</v>
      </c>
      <c r="R90">
        <f>ROUND(P90*I90, 2)</f>
        <v>0</v>
      </c>
      <c r="S90">
        <f>Source!AE156*IF(Source!BS156&lt;&gt; 0, Source!BS156, 1)</f>
        <v>0</v>
      </c>
      <c r="T90">
        <f>ROUND(S90*I90, 2)</f>
        <v>0</v>
      </c>
      <c r="U90">
        <v>3</v>
      </c>
      <c r="Z90">
        <f>Source!GF156</f>
        <v>-897328034</v>
      </c>
      <c r="AA90">
        <v>1603359562</v>
      </c>
      <c r="AB90">
        <v>-1432781383</v>
      </c>
    </row>
    <row r="91" spans="1:28" x14ac:dyDescent="0.2">
      <c r="A91">
        <f>Source!A157</f>
        <v>17</v>
      </c>
      <c r="B91">
        <v>157</v>
      </c>
      <c r="C91">
        <v>3</v>
      </c>
      <c r="D91">
        <f>Source!BI157</f>
        <v>2</v>
      </c>
      <c r="E91">
        <f>Source!FS157</f>
        <v>0</v>
      </c>
      <c r="F91" t="str">
        <f>Source!F157</f>
        <v>21.1.06.10-0529</v>
      </c>
      <c r="G91" t="str">
        <f>Source!G157</f>
        <v>Кабель силовой с медными жилами ВВГнг(A) 3х2,5ок(N, PE)-1000</v>
      </c>
      <c r="H91" t="str">
        <f>Source!H157</f>
        <v>1000 м</v>
      </c>
      <c r="I91">
        <f>Source!I157</f>
        <v>0.4</v>
      </c>
      <c r="J91">
        <v>1</v>
      </c>
      <c r="K91">
        <f>Source!AC157</f>
        <v>81243.09</v>
      </c>
      <c r="M91">
        <f>ROUND(K91*I91, 2)</f>
        <v>32497.24</v>
      </c>
      <c r="N91">
        <f>Source!CQ157</f>
        <v>87742.54</v>
      </c>
      <c r="O91">
        <f>ROUND(N91*I91, 2)</f>
        <v>35097.019999999997</v>
      </c>
      <c r="P91">
        <f>Source!AE157</f>
        <v>0</v>
      </c>
      <c r="R91">
        <f>ROUND(P91*I91, 2)</f>
        <v>0</v>
      </c>
      <c r="S91">
        <f>Source!AE157*IF(Source!BS157&lt;&gt; 0, Source!BS157, 1)</f>
        <v>0</v>
      </c>
      <c r="T91">
        <f>ROUND(S91*I91, 2)</f>
        <v>0</v>
      </c>
      <c r="U91">
        <v>3</v>
      </c>
      <c r="Z91">
        <f>Source!GF157</f>
        <v>-644389274</v>
      </c>
      <c r="AA91">
        <v>-1670314568</v>
      </c>
      <c r="AB91">
        <v>337006252</v>
      </c>
    </row>
    <row r="92" spans="1:28" x14ac:dyDescent="0.2">
      <c r="A92">
        <f>Source!A189</f>
        <v>4</v>
      </c>
      <c r="B92">
        <v>189</v>
      </c>
      <c r="G92" t="str">
        <f>Source!G189</f>
        <v>Монтаж оборудования</v>
      </c>
    </row>
    <row r="93" spans="1:28" x14ac:dyDescent="0.2">
      <c r="A93">
        <v>20</v>
      </c>
      <c r="B93">
        <v>157</v>
      </c>
      <c r="C93">
        <v>3</v>
      </c>
      <c r="D93">
        <v>0</v>
      </c>
      <c r="E93">
        <f>SmtRes!AV157</f>
        <v>0</v>
      </c>
      <c r="F93" t="str">
        <f>SmtRes!I157</f>
        <v>01.7.03.04-0001</v>
      </c>
      <c r="G93" t="str">
        <f>SmtRes!K157</f>
        <v>Электроэнергия</v>
      </c>
      <c r="H93" t="str">
        <f>SmtRes!O157</f>
        <v>КВТ-Ч</v>
      </c>
      <c r="I93">
        <f>SmtRes!Y157*Source!I193</f>
        <v>7.2800000000000004E-2</v>
      </c>
      <c r="J93">
        <f>SmtRes!AO157</f>
        <v>0</v>
      </c>
      <c r="K93">
        <f>SmtRes!AE157</f>
        <v>7</v>
      </c>
      <c r="M93">
        <f>ROUND(I93*K93, 2)</f>
        <v>0.51</v>
      </c>
      <c r="N93">
        <f>SmtRes!AA157</f>
        <v>7</v>
      </c>
      <c r="O93">
        <f>SmtRes!DF157</f>
        <v>0.51</v>
      </c>
      <c r="P93">
        <f>SmtRes!AG157</f>
        <v>0</v>
      </c>
      <c r="R93">
        <f>ROUND(I93*P93, 2)</f>
        <v>0</v>
      </c>
      <c r="S93">
        <f>SmtRes!AC157</f>
        <v>0</v>
      </c>
      <c r="T93">
        <f>SmtRes!DH157</f>
        <v>0</v>
      </c>
      <c r="U93">
        <v>3</v>
      </c>
      <c r="Z93">
        <f>SmtRes!X157</f>
        <v>-1504342657</v>
      </c>
      <c r="AA93">
        <v>1231476402</v>
      </c>
      <c r="AB93">
        <v>1231476402</v>
      </c>
    </row>
    <row r="94" spans="1:28" x14ac:dyDescent="0.2">
      <c r="A94">
        <f>Source!A194</f>
        <v>18</v>
      </c>
      <c r="B94">
        <v>194</v>
      </c>
      <c r="C94">
        <v>3</v>
      </c>
      <c r="D94">
        <f>Source!BI194</f>
        <v>2</v>
      </c>
      <c r="E94">
        <f>Source!FS194</f>
        <v>0</v>
      </c>
      <c r="F94" t="str">
        <f>Source!F194</f>
        <v>421/пр_2020_п.75_пп.а</v>
      </c>
      <c r="G94" t="str">
        <f>Source!G194</f>
        <v>Сметная стоимость вспомогательных ненормируемых материальных ресурсов, не учтенная в сметной норме, 2%</v>
      </c>
      <c r="H94" t="str">
        <f>Source!H194</f>
        <v>%</v>
      </c>
      <c r="I94">
        <f>Source!I194</f>
        <v>2</v>
      </c>
      <c r="J94">
        <v>1</v>
      </c>
      <c r="K94">
        <f>Source!AC194</f>
        <v>0</v>
      </c>
      <c r="M94">
        <f>Source!P194</f>
        <v>400.21</v>
      </c>
      <c r="N94">
        <f>Source!CQ194</f>
        <v>0</v>
      </c>
      <c r="O94">
        <f>Source!P194</f>
        <v>400.21</v>
      </c>
      <c r="P94">
        <f>Source!AE194</f>
        <v>0</v>
      </c>
      <c r="R94">
        <f>ROUND(P94*I94, 2)</f>
        <v>0</v>
      </c>
      <c r="S94">
        <f>Source!AE194*IF(Source!BS194&lt;&gt; 0, Source!BS194, 1)</f>
        <v>0</v>
      </c>
      <c r="T94">
        <f>ROUND(S94*I94, 2)</f>
        <v>0</v>
      </c>
      <c r="U94">
        <v>3</v>
      </c>
      <c r="Z94">
        <f>Source!GF194</f>
        <v>274903907</v>
      </c>
      <c r="AA94">
        <v>186520189</v>
      </c>
      <c r="AB94">
        <v>186520189</v>
      </c>
    </row>
    <row r="95" spans="1:28" x14ac:dyDescent="0.2">
      <c r="A95">
        <f>Source!A195</f>
        <v>17</v>
      </c>
      <c r="B95">
        <v>195</v>
      </c>
      <c r="C95">
        <v>5</v>
      </c>
      <c r="D95">
        <f>Source!BI195</f>
        <v>3</v>
      </c>
      <c r="E95">
        <f>Source!FS195</f>
        <v>0</v>
      </c>
      <c r="F95" t="str">
        <f>Source!F195</f>
        <v>ТЦ_62.4.01.01_77_5007081181_22.09.2025_01_</v>
      </c>
      <c r="G95" t="str">
        <f>Source!G195</f>
        <v>Система бесперебойного питания серии АБП-ТТПТ-25-400-50-220 УХЛ4 (с АБ)</v>
      </c>
      <c r="H95" t="str">
        <f>Source!H195</f>
        <v>ШТ</v>
      </c>
      <c r="I95">
        <f>Source!I195</f>
        <v>1</v>
      </c>
      <c r="J95">
        <v>1</v>
      </c>
      <c r="K95">
        <f>ROUND(Source!AC195/IF(Source!BC195&lt;&gt; 0, Source!BC195, 1),2)</f>
        <v>1939666.67</v>
      </c>
      <c r="M95">
        <f>ROUND(Source!HH195/IF(Source!BC195&lt;&gt; 0, Source!BC195, 1),2)</f>
        <v>1939666.67</v>
      </c>
      <c r="N95">
        <f>Source!AC195</f>
        <v>1939666.67</v>
      </c>
      <c r="O95">
        <f>Source!HH195</f>
        <v>1939666.67</v>
      </c>
      <c r="P95">
        <f>Source!AE195</f>
        <v>0</v>
      </c>
      <c r="R95">
        <f>ROUND(P95*I95, 2)</f>
        <v>0</v>
      </c>
      <c r="S95">
        <f>Source!AE195*IF(Source!BS195&lt;&gt; 0, Source!BS195, 1)</f>
        <v>0</v>
      </c>
      <c r="T95">
        <f>ROUND(S95*I95, 2)</f>
        <v>0</v>
      </c>
      <c r="U95">
        <v>3</v>
      </c>
      <c r="Z95">
        <f>Source!GF195</f>
        <v>-1899602065</v>
      </c>
      <c r="AA95">
        <v>-922698958</v>
      </c>
      <c r="AB95">
        <v>-922698958</v>
      </c>
    </row>
    <row r="96" spans="1:28" x14ac:dyDescent="0.2">
      <c r="A96">
        <v>20</v>
      </c>
      <c r="B96">
        <v>164</v>
      </c>
      <c r="C96">
        <v>3</v>
      </c>
      <c r="D96">
        <v>0</v>
      </c>
      <c r="E96">
        <f>SmtRes!AV164</f>
        <v>0</v>
      </c>
      <c r="F96" t="str">
        <f>SmtRes!I164</f>
        <v>21.2.03.09-0101</v>
      </c>
      <c r="G96" t="str">
        <f>SmtRes!K164</f>
        <v>Провод силовой АПРН 1х35-660</v>
      </c>
      <c r="H96" t="str">
        <f>SmtRes!O164</f>
        <v>1000 м</v>
      </c>
      <c r="I96">
        <f>SmtRes!Y164*Source!I196</f>
        <v>6.9999999999999999E-4</v>
      </c>
      <c r="J96">
        <f>SmtRes!AO164</f>
        <v>0</v>
      </c>
      <c r="K96">
        <f>SmtRes!AE164</f>
        <v>52187.89</v>
      </c>
      <c r="M96">
        <f>ROUND(I96*K96, 2)</f>
        <v>36.53</v>
      </c>
      <c r="N96">
        <f>SmtRes!AA164</f>
        <v>65234.86</v>
      </c>
      <c r="O96">
        <f>SmtRes!DF164</f>
        <v>45.66</v>
      </c>
      <c r="P96">
        <f>SmtRes!AG164</f>
        <v>0</v>
      </c>
      <c r="R96">
        <f>ROUND(I96*P96, 2)</f>
        <v>0</v>
      </c>
      <c r="S96">
        <f>SmtRes!AC164</f>
        <v>0</v>
      </c>
      <c r="T96">
        <f>SmtRes!DH164</f>
        <v>0</v>
      </c>
      <c r="U96">
        <v>3</v>
      </c>
      <c r="Z96">
        <f>SmtRes!X164</f>
        <v>-1877529139</v>
      </c>
      <c r="AA96">
        <v>959118787</v>
      </c>
      <c r="AB96">
        <v>21771630</v>
      </c>
    </row>
    <row r="97" spans="1:28" x14ac:dyDescent="0.2">
      <c r="A97">
        <v>20</v>
      </c>
      <c r="B97">
        <v>163</v>
      </c>
      <c r="C97">
        <v>3</v>
      </c>
      <c r="D97">
        <v>0</v>
      </c>
      <c r="E97">
        <f>SmtRes!AV163</f>
        <v>0</v>
      </c>
      <c r="F97" t="str">
        <f>SmtRes!I163</f>
        <v>10.3.02.03-0012</v>
      </c>
      <c r="G97" t="str">
        <f>SmtRes!K163</f>
        <v>Припои оловянно-свинцовые бессурьмянистые, марка ПОС40</v>
      </c>
      <c r="H97" t="str">
        <f>SmtRes!O163</f>
        <v>кг</v>
      </c>
      <c r="I97">
        <f>SmtRes!Y163*Source!I196</f>
        <v>3.0000000000000001E-3</v>
      </c>
      <c r="J97">
        <f>SmtRes!AO163</f>
        <v>0</v>
      </c>
      <c r="K97">
        <f>SmtRes!AE163</f>
        <v>899.56</v>
      </c>
      <c r="M97">
        <f>ROUND(I97*K97, 2)</f>
        <v>2.7</v>
      </c>
      <c r="N97">
        <f>SmtRes!AA163</f>
        <v>1448.29</v>
      </c>
      <c r="O97">
        <f>SmtRes!DF163</f>
        <v>4.34</v>
      </c>
      <c r="P97">
        <f>SmtRes!AG163</f>
        <v>0</v>
      </c>
      <c r="R97">
        <f>ROUND(I97*P97, 2)</f>
        <v>0</v>
      </c>
      <c r="S97">
        <f>SmtRes!AC163</f>
        <v>0</v>
      </c>
      <c r="T97">
        <f>SmtRes!DH163</f>
        <v>0</v>
      </c>
      <c r="U97">
        <v>3</v>
      </c>
      <c r="Z97">
        <f>SmtRes!X163</f>
        <v>-2101725312</v>
      </c>
      <c r="AA97">
        <v>-1038704226</v>
      </c>
      <c r="AB97">
        <v>-486227736</v>
      </c>
    </row>
    <row r="98" spans="1:28" x14ac:dyDescent="0.2">
      <c r="A98">
        <v>20</v>
      </c>
      <c r="B98">
        <v>162</v>
      </c>
      <c r="C98">
        <v>3</v>
      </c>
      <c r="D98">
        <v>0</v>
      </c>
      <c r="E98">
        <f>SmtRes!AV162</f>
        <v>0</v>
      </c>
      <c r="F98" t="str">
        <f>SmtRes!I162</f>
        <v>01.7.15.14-0165</v>
      </c>
      <c r="G98" t="str">
        <f>SmtRes!K162</f>
        <v>Шурупы самонарезающие стальные с полукруглой головкой и прямым шлицем, остроконечные, диаметр 4 мм, длина 40 мм</v>
      </c>
      <c r="H98" t="str">
        <f>SmtRes!O162</f>
        <v>т</v>
      </c>
      <c r="I98">
        <f>SmtRes!Y162*Source!I196</f>
        <v>1.1000000000000001E-3</v>
      </c>
      <c r="J98">
        <f>SmtRes!AO162</f>
        <v>0</v>
      </c>
      <c r="K98">
        <f>SmtRes!AE162</f>
        <v>99190.96</v>
      </c>
      <c r="M98">
        <f>ROUND(I98*K98, 2)</f>
        <v>109.11</v>
      </c>
      <c r="N98">
        <f>SmtRes!AA162</f>
        <v>127956.34</v>
      </c>
      <c r="O98">
        <f>SmtRes!DF162</f>
        <v>140.75</v>
      </c>
      <c r="P98">
        <f>SmtRes!AG162</f>
        <v>0</v>
      </c>
      <c r="R98">
        <f>ROUND(I98*P98, 2)</f>
        <v>0</v>
      </c>
      <c r="S98">
        <f>SmtRes!AC162</f>
        <v>0</v>
      </c>
      <c r="T98">
        <f>SmtRes!DH162</f>
        <v>0</v>
      </c>
      <c r="U98">
        <v>3</v>
      </c>
      <c r="Z98">
        <f>SmtRes!X162</f>
        <v>533267177</v>
      </c>
      <c r="AA98">
        <v>1838413267</v>
      </c>
      <c r="AB98">
        <v>-105042558</v>
      </c>
    </row>
    <row r="99" spans="1:28" x14ac:dyDescent="0.2">
      <c r="A99">
        <f>Source!A197</f>
        <v>18</v>
      </c>
      <c r="B99">
        <v>197</v>
      </c>
      <c r="C99">
        <v>3</v>
      </c>
      <c r="D99">
        <f>Source!BI197</f>
        <v>2</v>
      </c>
      <c r="E99">
        <f>Source!FS197</f>
        <v>0</v>
      </c>
      <c r="F99" t="str">
        <f>Source!F197</f>
        <v>421/пр_2020_п.75_пп.а</v>
      </c>
      <c r="G99" t="str">
        <f>Source!G197</f>
        <v>Сметная стоимость вспомогательных ненормируемых материальных ресурсов, не учтенная в сметной норме, 2%</v>
      </c>
      <c r="H99" t="str">
        <f>Source!H197</f>
        <v>%</v>
      </c>
      <c r="I99">
        <f>Source!I197</f>
        <v>2</v>
      </c>
      <c r="J99">
        <v>1</v>
      </c>
      <c r="K99">
        <f>Source!AC197</f>
        <v>0</v>
      </c>
      <c r="M99">
        <f>Source!P197</f>
        <v>99.42</v>
      </c>
      <c r="N99">
        <f>Source!CQ197</f>
        <v>0</v>
      </c>
      <c r="O99">
        <f>Source!P197</f>
        <v>99.42</v>
      </c>
      <c r="P99">
        <f>Source!AE197</f>
        <v>0</v>
      </c>
      <c r="R99">
        <f>ROUND(P99*I99, 2)</f>
        <v>0</v>
      </c>
      <c r="S99">
        <f>Source!AE197*IF(Source!BS197&lt;&gt; 0, Source!BS197, 1)</f>
        <v>0</v>
      </c>
      <c r="T99">
        <f>ROUND(S99*I99, 2)</f>
        <v>0</v>
      </c>
      <c r="U99">
        <v>3</v>
      </c>
      <c r="Z99">
        <f>Source!GF197</f>
        <v>274903907</v>
      </c>
      <c r="AA99">
        <v>186520189</v>
      </c>
      <c r="AB99">
        <v>186520189</v>
      </c>
    </row>
    <row r="100" spans="1:28" x14ac:dyDescent="0.2">
      <c r="A100">
        <f>Source!A198</f>
        <v>17</v>
      </c>
      <c r="B100">
        <v>198</v>
      </c>
      <c r="C100">
        <v>5</v>
      </c>
      <c r="D100">
        <f>Source!BI198</f>
        <v>3</v>
      </c>
      <c r="E100">
        <f>Source!FS198</f>
        <v>0</v>
      </c>
      <c r="F100" t="str">
        <f>Source!F198</f>
        <v>ТЦ_62.4.01.01_77_5007081181_22.09.2025_01_</v>
      </c>
      <c r="G100" t="str">
        <f>Source!G198</f>
        <v>Сетевой коммутатор TOPAZ SW 516-4GTxSFP-12Tx-M-2LV-DGN</v>
      </c>
      <c r="H100" t="str">
        <f>Source!H198</f>
        <v>ШТ</v>
      </c>
      <c r="I100">
        <f>Source!I198</f>
        <v>1</v>
      </c>
      <c r="J100">
        <v>1</v>
      </c>
      <c r="K100">
        <f>ROUND(Source!AC198/IF(Source!BC198&lt;&gt; 0, Source!BC198, 1),2)</f>
        <v>1049412.43</v>
      </c>
      <c r="M100">
        <f>ROUND(Source!HH198/IF(Source!BC198&lt;&gt; 0, Source!BC198, 1),2)</f>
        <v>1049412.43</v>
      </c>
      <c r="N100">
        <f>Source!AC198</f>
        <v>1049412.43</v>
      </c>
      <c r="O100">
        <f>Source!HH198</f>
        <v>1049412.43</v>
      </c>
      <c r="P100">
        <f>Source!AE198</f>
        <v>0</v>
      </c>
      <c r="R100">
        <f>ROUND(P100*I100, 2)</f>
        <v>0</v>
      </c>
      <c r="S100">
        <f>Source!AE198*IF(Source!BS198&lt;&gt; 0, Source!BS198, 1)</f>
        <v>0</v>
      </c>
      <c r="T100">
        <f>ROUND(S100*I100, 2)</f>
        <v>0</v>
      </c>
      <c r="U100">
        <v>3</v>
      </c>
      <c r="Z100">
        <f>Source!GF198</f>
        <v>-533484468</v>
      </c>
      <c r="AA100">
        <v>-1008391461</v>
      </c>
      <c r="AB100">
        <v>-1008391461</v>
      </c>
    </row>
    <row r="101" spans="1:28" x14ac:dyDescent="0.2">
      <c r="A101">
        <v>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W49"/>
  <sheetViews>
    <sheetView workbookViewId="0">
      <selection activeCell="K44" sqref="K44"/>
    </sheetView>
  </sheetViews>
  <sheetFormatPr defaultRowHeight="12.75" x14ac:dyDescent="0.2"/>
  <cols>
    <col min="1" max="1" width="18.7109375" customWidth="1"/>
    <col min="2" max="2" width="40.7109375" customWidth="1"/>
    <col min="3" max="4" width="12.7109375" customWidth="1"/>
    <col min="5" max="5" width="14.5703125" customWidth="1"/>
    <col min="6" max="6" width="16.85546875" customWidth="1"/>
    <col min="99" max="99" width="54.28515625" hidden="1" customWidth="1"/>
    <col min="100" max="102" width="0" hidden="1" customWidth="1"/>
  </cols>
  <sheetData>
    <row r="2" spans="1:101" ht="16.5" x14ac:dyDescent="0.2">
      <c r="A2" s="125" t="str">
        <f>CONCATENATE( "Основание: ЛС №", Source!L20)</f>
        <v>Основание: ЛС №ЛСР-05-01-01</v>
      </c>
      <c r="B2" s="125"/>
      <c r="C2" s="125"/>
      <c r="D2" s="125"/>
      <c r="E2" s="125"/>
      <c r="F2" s="125"/>
    </row>
    <row r="3" spans="1:101" ht="16.5" x14ac:dyDescent="0.2">
      <c r="A3" s="126" t="s">
        <v>700</v>
      </c>
      <c r="B3" s="127"/>
      <c r="C3" s="127"/>
      <c r="D3" s="127"/>
      <c r="E3" s="127"/>
      <c r="F3" s="127"/>
    </row>
    <row r="4" spans="1:101" ht="33" x14ac:dyDescent="0.2">
      <c r="A4" s="126" t="str">
        <f>CONCATENATE("Объект: ",IF(Source!G260&lt;&gt;"Новый объект", Source!G260, ""))</f>
        <v>Объект: ЛСР-05-01-01 Сети связи (ФСНБ-2022)</v>
      </c>
      <c r="B4" s="127"/>
      <c r="C4" s="127"/>
      <c r="D4" s="127"/>
      <c r="E4" s="127"/>
      <c r="F4" s="127"/>
      <c r="CU4" s="83" t="s">
        <v>701</v>
      </c>
    </row>
    <row r="5" spans="1:101" x14ac:dyDescent="0.2">
      <c r="A5" s="128" t="s">
        <v>530</v>
      </c>
      <c r="B5" s="128" t="s">
        <v>702</v>
      </c>
      <c r="C5" s="128" t="s">
        <v>532</v>
      </c>
      <c r="D5" s="128" t="s">
        <v>703</v>
      </c>
      <c r="E5" s="131" t="s">
        <v>704</v>
      </c>
      <c r="F5" s="132"/>
    </row>
    <row r="6" spans="1:101" x14ac:dyDescent="0.2">
      <c r="A6" s="129"/>
      <c r="B6" s="129"/>
      <c r="C6" s="129"/>
      <c r="D6" s="129"/>
      <c r="E6" s="133"/>
      <c r="F6" s="134"/>
    </row>
    <row r="7" spans="1:101" ht="14.25" x14ac:dyDescent="0.2">
      <c r="A7" s="130"/>
      <c r="B7" s="130"/>
      <c r="C7" s="130"/>
      <c r="D7" s="130"/>
      <c r="E7" s="84" t="s">
        <v>705</v>
      </c>
      <c r="F7" s="84" t="s">
        <v>706</v>
      </c>
    </row>
    <row r="8" spans="1:101" ht="14.25" x14ac:dyDescent="0.2">
      <c r="A8" s="84">
        <v>1</v>
      </c>
      <c r="B8" s="84">
        <v>2</v>
      </c>
      <c r="C8" s="84">
        <v>3</v>
      </c>
      <c r="D8" s="84">
        <v>4</v>
      </c>
      <c r="E8" s="84">
        <v>5</v>
      </c>
      <c r="F8" s="84">
        <v>6</v>
      </c>
    </row>
    <row r="9" spans="1:101" ht="14.25" x14ac:dyDescent="0.2">
      <c r="A9" s="121" t="s">
        <v>707</v>
      </c>
      <c r="B9" s="122"/>
      <c r="C9" s="122"/>
      <c r="D9" s="122"/>
      <c r="E9" s="122"/>
      <c r="F9" s="122"/>
    </row>
    <row r="10" spans="1:101" ht="28.5" hidden="1" x14ac:dyDescent="0.2">
      <c r="A10" s="85" t="s">
        <v>433</v>
      </c>
      <c r="B10" s="86" t="s">
        <v>435</v>
      </c>
      <c r="C10" s="86" t="s">
        <v>386</v>
      </c>
      <c r="D10" s="87">
        <f>ROUND(SUMIF(RV_DATA!AB6:AB100, 1188761408, RV_DATA!I6:I100), 6)</f>
        <v>0.25600000000000001</v>
      </c>
      <c r="E10" s="88">
        <f>ROUND(RV_DATA!N37, 2)</f>
        <v>853.44</v>
      </c>
      <c r="F10" s="88">
        <f>ROUND(SUMIF(RV_DATA!AB6:AB100, 1188761408, RV_DATA!O6:O100), 6)</f>
        <v>218.48</v>
      </c>
      <c r="CW10">
        <v>3</v>
      </c>
    </row>
    <row r="11" spans="1:101" ht="14.25" hidden="1" x14ac:dyDescent="0.2">
      <c r="A11" s="85" t="s">
        <v>477</v>
      </c>
      <c r="B11" s="86" t="s">
        <v>479</v>
      </c>
      <c r="C11" s="86" t="s">
        <v>480</v>
      </c>
      <c r="D11" s="87">
        <f>ROUND(SUMIF(RV_DATA!AB6:AB100, 1231476402, RV_DATA!I6:I100), 6)</f>
        <v>35.4328</v>
      </c>
      <c r="E11" s="88">
        <f>ROUND(RV_DATA!N59, 2)</f>
        <v>7</v>
      </c>
      <c r="F11" s="88">
        <f>ROUND(SUMIF(RV_DATA!AB6:AB100, 1231476402, RV_DATA!O6:O100), 6)</f>
        <v>248.03</v>
      </c>
      <c r="CW11">
        <v>3</v>
      </c>
    </row>
    <row r="12" spans="1:101" ht="42.75" hidden="1" x14ac:dyDescent="0.2">
      <c r="A12" s="85" t="s">
        <v>404</v>
      </c>
      <c r="B12" s="86" t="s">
        <v>406</v>
      </c>
      <c r="C12" s="86" t="s">
        <v>386</v>
      </c>
      <c r="D12" s="87">
        <f>ROUND(SUMIF(RV_DATA!AB6:AB100, -1701144923, RV_DATA!I6:I100), 6)</f>
        <v>3.7799999999999999E-3</v>
      </c>
      <c r="E12" s="88">
        <f>ROUND(RV_DATA!N23, 2)</f>
        <v>1032.77</v>
      </c>
      <c r="F12" s="88">
        <f>ROUND(SUMIF(RV_DATA!AB6:AB100, -1701144923, RV_DATA!O6:O100), 6)</f>
        <v>3.91</v>
      </c>
      <c r="CW12">
        <v>3</v>
      </c>
    </row>
    <row r="13" spans="1:101" ht="71.25" hidden="1" x14ac:dyDescent="0.2">
      <c r="A13" s="85" t="s">
        <v>377</v>
      </c>
      <c r="B13" s="86" t="s">
        <v>379</v>
      </c>
      <c r="C13" s="86" t="s">
        <v>36</v>
      </c>
      <c r="D13" s="87">
        <f>ROUND(SUMIF(RV_DATA!AB6:AB100, -1665961628, RV_DATA!I6:I100), 6)</f>
        <v>1136.079</v>
      </c>
      <c r="E13" s="88">
        <f>ROUND(RV_DATA!N14, 2)</f>
        <v>5.64</v>
      </c>
      <c r="F13" s="88">
        <f>ROUND(SUMIF(RV_DATA!AB6:AB100, -1665961628, RV_DATA!O6:O100), 6)</f>
        <v>6407.5</v>
      </c>
      <c r="CW13">
        <v>3</v>
      </c>
    </row>
    <row r="14" spans="1:101" ht="28.5" hidden="1" x14ac:dyDescent="0.2">
      <c r="A14" s="85" t="s">
        <v>74</v>
      </c>
      <c r="B14" s="86" t="s">
        <v>75</v>
      </c>
      <c r="C14" s="86" t="s">
        <v>76</v>
      </c>
      <c r="D14" s="87">
        <f>ROUND(SUMIF(RV_DATA!AB6:AB100, 581017188, RV_DATA!I6:I100), 6)</f>
        <v>12.32</v>
      </c>
      <c r="E14" s="88">
        <f>ROUND(RV_DATA!N27, 2)</f>
        <v>547.89</v>
      </c>
      <c r="F14" s="88">
        <f>ROUND(SUMIF(RV_DATA!AB6:AB100, 581017188, RV_DATA!O6:O100), 6)</f>
        <v>6750</v>
      </c>
      <c r="CW14">
        <v>3</v>
      </c>
    </row>
    <row r="15" spans="1:101" ht="14.25" hidden="1" x14ac:dyDescent="0.2">
      <c r="A15" s="85" t="s">
        <v>380</v>
      </c>
      <c r="B15" s="86" t="s">
        <v>382</v>
      </c>
      <c r="C15" s="86" t="s">
        <v>99</v>
      </c>
      <c r="D15" s="87">
        <f>ROUND(SUMIF(RV_DATA!AB6:AB100, 1952653362, RV_DATA!I6:I100), 6)</f>
        <v>4.5282000000000003E-2</v>
      </c>
      <c r="E15" s="88">
        <f>ROUND(RV_DATA!N13, 2)</f>
        <v>57406.2</v>
      </c>
      <c r="F15" s="88">
        <f>ROUND(SUMIF(RV_DATA!AB6:AB100, 1952653362, RV_DATA!O6:O100), 6)</f>
        <v>2599.4499999999998</v>
      </c>
      <c r="CW15">
        <v>3</v>
      </c>
    </row>
    <row r="16" spans="1:101" ht="71.25" hidden="1" x14ac:dyDescent="0.2">
      <c r="A16" s="85" t="s">
        <v>467</v>
      </c>
      <c r="B16" s="86" t="s">
        <v>469</v>
      </c>
      <c r="C16" s="86" t="s">
        <v>386</v>
      </c>
      <c r="D16" s="87">
        <f>ROUND(SUMIF(RV_DATA!AB6:AB100, -1427419855, RV_DATA!I6:I100), 6)</f>
        <v>1.05</v>
      </c>
      <c r="E16" s="88">
        <f>ROUND(RV_DATA!N55, 2)</f>
        <v>171.58</v>
      </c>
      <c r="F16" s="88">
        <f>ROUND(SUMIF(RV_DATA!AB6:AB100, -1427419855, RV_DATA!O6:O100), 6)</f>
        <v>180.16</v>
      </c>
      <c r="CW16">
        <v>3</v>
      </c>
    </row>
    <row r="17" spans="1:101" ht="28.5" hidden="1" x14ac:dyDescent="0.2">
      <c r="A17" s="85" t="s">
        <v>422</v>
      </c>
      <c r="B17" s="86" t="s">
        <v>424</v>
      </c>
      <c r="C17" s="86" t="s">
        <v>386</v>
      </c>
      <c r="D17" s="87">
        <f>ROUND(SUMIF(RV_DATA!AB6:AB100, -206126138, RV_DATA!I6:I100), 6)</f>
        <v>0.32</v>
      </c>
      <c r="E17" s="88">
        <f>ROUND(RV_DATA!N33, 2)</f>
        <v>194.17</v>
      </c>
      <c r="F17" s="88">
        <f>ROUND(SUMIF(RV_DATA!AB6:AB100, -206126138, RV_DATA!O6:O100), 6)</f>
        <v>62.13</v>
      </c>
      <c r="CW17">
        <v>3</v>
      </c>
    </row>
    <row r="18" spans="1:101" ht="42.75" hidden="1" x14ac:dyDescent="0.2">
      <c r="A18" s="85" t="s">
        <v>481</v>
      </c>
      <c r="B18" s="86" t="s">
        <v>483</v>
      </c>
      <c r="C18" s="86" t="s">
        <v>390</v>
      </c>
      <c r="D18" s="87">
        <f>ROUND(SUMIF(RV_DATA!AB6:AB100, -10992462, RV_DATA!I6:I100), 6)</f>
        <v>16.72</v>
      </c>
      <c r="E18" s="88">
        <f>ROUND(RV_DATA!N58, 2)</f>
        <v>70.14</v>
      </c>
      <c r="F18" s="88">
        <f>ROUND(SUMIF(RV_DATA!AB6:AB100, -10992462, RV_DATA!O6:O100), 6)</f>
        <v>1172.74</v>
      </c>
      <c r="CW18">
        <v>3</v>
      </c>
    </row>
    <row r="19" spans="1:101" ht="57" hidden="1" x14ac:dyDescent="0.2">
      <c r="A19" s="85" t="s">
        <v>493</v>
      </c>
      <c r="B19" s="86" t="s">
        <v>495</v>
      </c>
      <c r="C19" s="86" t="s">
        <v>99</v>
      </c>
      <c r="D19" s="87">
        <f>ROUND(SUMIF(RV_DATA!AB6:AB100, -105042558, RV_DATA!I6:I100), 6)</f>
        <v>1.1000000000000001E-3</v>
      </c>
      <c r="E19" s="88">
        <f>ROUND(RV_DATA!N98, 2)</f>
        <v>127956.34</v>
      </c>
      <c r="F19" s="88">
        <f>ROUND(SUMIF(RV_DATA!AB6:AB100, -105042558, RV_DATA!O6:O100), 6)</f>
        <v>140.75</v>
      </c>
      <c r="CW19">
        <v>3</v>
      </c>
    </row>
    <row r="20" spans="1:101" ht="14.25" hidden="1" x14ac:dyDescent="0.2">
      <c r="A20" s="85" t="s">
        <v>456</v>
      </c>
      <c r="B20" s="86" t="s">
        <v>458</v>
      </c>
      <c r="C20" s="86" t="s">
        <v>459</v>
      </c>
      <c r="D20" s="87">
        <f>ROUND(SUMIF(RV_DATA!AB6:AB100, -1624604188, RV_DATA!I6:I100), 6)</f>
        <v>2.7</v>
      </c>
      <c r="E20" s="88">
        <f>ROUND(RV_DATA!N53, 2)</f>
        <v>110.29</v>
      </c>
      <c r="F20" s="88">
        <f>ROUND(SUMIF(RV_DATA!AB6:AB100, -1624604188, RV_DATA!O6:O100), 6)</f>
        <v>297.77999999999997</v>
      </c>
      <c r="CW20">
        <v>3</v>
      </c>
    </row>
    <row r="21" spans="1:101" ht="28.5" hidden="1" x14ac:dyDescent="0.2">
      <c r="A21" s="85" t="s">
        <v>436</v>
      </c>
      <c r="B21" s="86" t="s">
        <v>438</v>
      </c>
      <c r="C21" s="86" t="s">
        <v>76</v>
      </c>
      <c r="D21" s="87">
        <f>ROUND(SUMIF(RV_DATA!AB6:AB100, 874649146, RV_DATA!I6:I100), 6)</f>
        <v>48</v>
      </c>
      <c r="E21" s="88">
        <f>ROUND(RV_DATA!N36, 2)</f>
        <v>0.99</v>
      </c>
      <c r="F21" s="88">
        <f>ROUND(SUMIF(RV_DATA!AB6:AB100, 874649146, RV_DATA!O6:O100), 6)</f>
        <v>47.52</v>
      </c>
      <c r="CW21">
        <v>3</v>
      </c>
    </row>
    <row r="22" spans="1:101" ht="14.25" hidden="1" x14ac:dyDescent="0.2">
      <c r="A22" s="85" t="s">
        <v>407</v>
      </c>
      <c r="B22" s="86" t="s">
        <v>409</v>
      </c>
      <c r="C22" s="86" t="s">
        <v>99</v>
      </c>
      <c r="D22" s="87">
        <f>ROUND(SUMIF(RV_DATA!AB6:AB100, -195983731, RV_DATA!I6:I100), 6)</f>
        <v>3.7799999999999999E-3</v>
      </c>
      <c r="E22" s="88">
        <f>ROUND(RV_DATA!N21, 2)</f>
        <v>75100.41</v>
      </c>
      <c r="F22" s="88">
        <f>ROUND(SUMIF(RV_DATA!AB6:AB100, -195983731, RV_DATA!O6:O100), 6)</f>
        <v>283.87</v>
      </c>
      <c r="CW22">
        <v>3</v>
      </c>
    </row>
    <row r="23" spans="1:101" ht="28.5" hidden="1" x14ac:dyDescent="0.2">
      <c r="A23" s="85" t="s">
        <v>414</v>
      </c>
      <c r="B23" s="86" t="s">
        <v>416</v>
      </c>
      <c r="C23" s="86" t="s">
        <v>99</v>
      </c>
      <c r="D23" s="87">
        <f>ROUND(SUMIF(RV_DATA!AB6:AB100, 336280523, RV_DATA!I6:I100), 6)</f>
        <v>2.1600000000000001E-2</v>
      </c>
      <c r="E23" s="88">
        <f>ROUND(RV_DATA!N30, 2)</f>
        <v>40464.019999999997</v>
      </c>
      <c r="F23" s="88">
        <f>ROUND(SUMIF(RV_DATA!AB6:AB100, 336280523, RV_DATA!O6:O100), 6)</f>
        <v>874.02</v>
      </c>
      <c r="CW23">
        <v>3</v>
      </c>
    </row>
    <row r="24" spans="1:101" ht="28.5" hidden="1" x14ac:dyDescent="0.2">
      <c r="A24" s="85" t="s">
        <v>496</v>
      </c>
      <c r="B24" s="86" t="s">
        <v>498</v>
      </c>
      <c r="C24" s="86" t="s">
        <v>386</v>
      </c>
      <c r="D24" s="87">
        <f>ROUND(SUMIF(RV_DATA!AB6:AB100, -486227736, RV_DATA!I6:I100), 6)</f>
        <v>3.0000000000000001E-3</v>
      </c>
      <c r="E24" s="88">
        <f>ROUND(RV_DATA!N97, 2)</f>
        <v>1448.29</v>
      </c>
      <c r="F24" s="88">
        <f>ROUND(SUMIF(RV_DATA!AB6:AB100, -486227736, RV_DATA!O6:O100), 6)</f>
        <v>4.34</v>
      </c>
      <c r="CW24">
        <v>3</v>
      </c>
    </row>
    <row r="25" spans="1:101" ht="42.75" hidden="1" x14ac:dyDescent="0.2">
      <c r="A25" s="85" t="s">
        <v>460</v>
      </c>
      <c r="B25" s="86" t="s">
        <v>462</v>
      </c>
      <c r="C25" s="86" t="s">
        <v>463</v>
      </c>
      <c r="D25" s="87">
        <f>ROUND(SUMIF(RV_DATA!AB6:AB100, 1731129785, RV_DATA!I6:I100), 6)</f>
        <v>4.8000000000000001E-2</v>
      </c>
      <c r="E25" s="88">
        <f>ROUND(RV_DATA!N52, 2)</f>
        <v>123327.35</v>
      </c>
      <c r="F25" s="88">
        <f>ROUND(SUMIF(RV_DATA!AB6:AB100, 1731129785, RV_DATA!O6:O100), 6)</f>
        <v>5919.71</v>
      </c>
      <c r="CW25">
        <v>3</v>
      </c>
    </row>
    <row r="26" spans="1:101" ht="14.25" hidden="1" x14ac:dyDescent="0.2">
      <c r="A26" s="85" t="s">
        <v>464</v>
      </c>
      <c r="B26" s="86" t="s">
        <v>466</v>
      </c>
      <c r="C26" s="86" t="s">
        <v>386</v>
      </c>
      <c r="D26" s="87">
        <f>ROUND(SUMIF(RV_DATA!AB6:AB100, 1483849199, RV_DATA!I6:I100), 6)</f>
        <v>0.15</v>
      </c>
      <c r="E26" s="88">
        <f>ROUND(RV_DATA!N51, 2)</f>
        <v>114.72</v>
      </c>
      <c r="F26" s="88">
        <f>ROUND(SUMIF(RV_DATA!AB6:AB100, 1483849199, RV_DATA!O6:O100), 6)</f>
        <v>17.21</v>
      </c>
      <c r="CW26">
        <v>3</v>
      </c>
    </row>
    <row r="27" spans="1:101" ht="28.5" hidden="1" x14ac:dyDescent="0.2">
      <c r="A27" s="85" t="s">
        <v>383</v>
      </c>
      <c r="B27" s="86" t="s">
        <v>385</v>
      </c>
      <c r="C27" s="86" t="s">
        <v>386</v>
      </c>
      <c r="D27" s="87">
        <f>ROUND(SUMIF(RV_DATA!AB6:AB100, -1714738954, RV_DATA!I6:I100), 6)</f>
        <v>1.0496000000000001</v>
      </c>
      <c r="E27" s="88">
        <f>ROUND(RV_DATA!N12, 2)</f>
        <v>115.03</v>
      </c>
      <c r="F27" s="88">
        <f>ROUND(SUMIF(RV_DATA!AB6:AB100, -1714738954, RV_DATA!O6:O100), 6)</f>
        <v>120.74</v>
      </c>
      <c r="CW27">
        <v>3</v>
      </c>
    </row>
    <row r="28" spans="1:101" ht="42.75" hidden="1" x14ac:dyDescent="0.2">
      <c r="A28" s="85" t="s">
        <v>417</v>
      </c>
      <c r="B28" s="86" t="s">
        <v>419</v>
      </c>
      <c r="C28" s="86" t="s">
        <v>76</v>
      </c>
      <c r="D28" s="87">
        <f>ROUND(SUMIF(RV_DATA!AB6:AB100, -1546345786, RV_DATA!I6:I100), 6)</f>
        <v>6</v>
      </c>
      <c r="E28" s="88">
        <f>ROUND(RV_DATA!N29, 2)</f>
        <v>547.23</v>
      </c>
      <c r="F28" s="88">
        <f>ROUND(SUMIF(RV_DATA!AB6:AB100, -1546345786, RV_DATA!O6:O100), 6)</f>
        <v>3283.38</v>
      </c>
      <c r="CW28">
        <v>3</v>
      </c>
    </row>
    <row r="29" spans="1:101" ht="14.25" hidden="1" x14ac:dyDescent="0.2">
      <c r="A29" s="85" t="s">
        <v>387</v>
      </c>
      <c r="B29" s="86" t="s">
        <v>389</v>
      </c>
      <c r="C29" s="86" t="s">
        <v>390</v>
      </c>
      <c r="D29" s="87">
        <f>ROUND(SUMIF(RV_DATA!AB6:AB100, -328866651, RV_DATA!I6:I100), 6)</f>
        <v>1.8160000000000001</v>
      </c>
      <c r="E29" s="88">
        <f>ROUND(RV_DATA!N11, 2)</f>
        <v>1525.13</v>
      </c>
      <c r="F29" s="88">
        <f>ROUND(SUMIF(RV_DATA!AB6:AB100, -328866651, RV_DATA!O6:O100), 6)</f>
        <v>2769.64</v>
      </c>
      <c r="CW29">
        <v>3</v>
      </c>
    </row>
    <row r="30" spans="1:101" ht="28.5" hidden="1" x14ac:dyDescent="0.2">
      <c r="A30" s="85" t="s">
        <v>391</v>
      </c>
      <c r="B30" s="86" t="s">
        <v>393</v>
      </c>
      <c r="C30" s="86" t="s">
        <v>394</v>
      </c>
      <c r="D30" s="87">
        <f>ROUND(SUMIF(RV_DATA!AB6:AB100, -1961131283, RV_DATA!I6:I100), 6)</f>
        <v>0.443104</v>
      </c>
      <c r="E30" s="88">
        <f>ROUND(RV_DATA!N10, 2)</f>
        <v>2826.47</v>
      </c>
      <c r="F30" s="88">
        <f>ROUND(SUMIF(RV_DATA!AB6:AB100, -1961131283, RV_DATA!O6:O100), 6)</f>
        <v>1252.43</v>
      </c>
      <c r="CW30">
        <v>3</v>
      </c>
    </row>
    <row r="31" spans="1:101" ht="28.5" hidden="1" x14ac:dyDescent="0.2">
      <c r="A31" s="85" t="s">
        <v>395</v>
      </c>
      <c r="B31" s="86" t="s">
        <v>397</v>
      </c>
      <c r="C31" s="86" t="s">
        <v>394</v>
      </c>
      <c r="D31" s="87">
        <f>ROUND(SUMIF(RV_DATA!AB6:AB100, -782967358, RV_DATA!I6:I100), 6)</f>
        <v>7.5151999999999997E-2</v>
      </c>
      <c r="E31" s="88">
        <f>ROUND(RV_DATA!N16, 2)</f>
        <v>4011.12</v>
      </c>
      <c r="F31" s="88">
        <f>ROUND(SUMIF(RV_DATA!AB6:AB100, -782967358, RV_DATA!O6:O100), 6)</f>
        <v>301.44</v>
      </c>
      <c r="CW31">
        <v>3</v>
      </c>
    </row>
    <row r="32" spans="1:101" ht="28.5" hidden="1" x14ac:dyDescent="0.2">
      <c r="A32" s="85" t="s">
        <v>214</v>
      </c>
      <c r="B32" s="86" t="s">
        <v>215</v>
      </c>
      <c r="C32" s="86" t="s">
        <v>216</v>
      </c>
      <c r="D32" s="87">
        <f>ROUND(SUMIF(RV_DATA!AB6:AB100, 614420368, RV_DATA!I6:I100), 6)</f>
        <v>0.8</v>
      </c>
      <c r="E32" s="88">
        <f>ROUND(RV_DATA!N68, 2)</f>
        <v>127698.5</v>
      </c>
      <c r="F32" s="88">
        <f>ROUND(SUMIF(RV_DATA!AB6:AB100, 614420368, RV_DATA!O6:O100), 6)</f>
        <v>102158.8</v>
      </c>
      <c r="CW32">
        <v>3</v>
      </c>
    </row>
    <row r="33" spans="1:101" ht="28.5" hidden="1" x14ac:dyDescent="0.2">
      <c r="A33" s="85" t="s">
        <v>223</v>
      </c>
      <c r="B33" s="86" t="s">
        <v>224</v>
      </c>
      <c r="C33" s="86" t="s">
        <v>216</v>
      </c>
      <c r="D33" s="87">
        <f>ROUND(SUMIF(RV_DATA!AB6:AB100, -1432781383, RV_DATA!I6:I100), 6)</f>
        <v>0.8</v>
      </c>
      <c r="E33" s="88">
        <f>ROUND(RV_DATA!N69, 2)</f>
        <v>196128.03</v>
      </c>
      <c r="F33" s="88">
        <f>ROUND(SUMIF(RV_DATA!AB6:AB100, -1432781383, RV_DATA!O6:O100), 6)</f>
        <v>156902.42000000001</v>
      </c>
      <c r="CW33">
        <v>3</v>
      </c>
    </row>
    <row r="34" spans="1:101" ht="28.5" hidden="1" x14ac:dyDescent="0.2">
      <c r="A34" s="85" t="s">
        <v>227</v>
      </c>
      <c r="B34" s="86" t="s">
        <v>228</v>
      </c>
      <c r="C34" s="86" t="s">
        <v>216</v>
      </c>
      <c r="D34" s="87">
        <f>ROUND(SUMIF(RV_DATA!AB6:AB100, 337006252, RV_DATA!I6:I100), 6)</f>
        <v>0.8</v>
      </c>
      <c r="E34" s="88">
        <f>ROUND(RV_DATA!N70, 2)</f>
        <v>87742.54</v>
      </c>
      <c r="F34" s="88">
        <f>ROUND(SUMIF(RV_DATA!AB6:AB100, 337006252, RV_DATA!O6:O100), 6)</f>
        <v>70194.039999999994</v>
      </c>
      <c r="CW34">
        <v>3</v>
      </c>
    </row>
    <row r="35" spans="1:101" ht="14.25" hidden="1" x14ac:dyDescent="0.2">
      <c r="A35" s="85" t="s">
        <v>499</v>
      </c>
      <c r="B35" s="86" t="s">
        <v>501</v>
      </c>
      <c r="C35" s="86" t="s">
        <v>216</v>
      </c>
      <c r="D35" s="87">
        <f>ROUND(SUMIF(RV_DATA!AB6:AB100, 21771630, RV_DATA!I6:I100), 6)</f>
        <v>6.9999999999999999E-4</v>
      </c>
      <c r="E35" s="88">
        <f>ROUND(RV_DATA!N96, 2)</f>
        <v>65234.86</v>
      </c>
      <c r="F35" s="88">
        <f>ROUND(SUMIF(RV_DATA!AB6:AB100, 21771630, RV_DATA!O6:O100), 6)</f>
        <v>45.66</v>
      </c>
      <c r="CW35">
        <v>3</v>
      </c>
    </row>
    <row r="36" spans="1:101" ht="42.75" hidden="1" x14ac:dyDescent="0.2">
      <c r="A36" s="85" t="s">
        <v>208</v>
      </c>
      <c r="B36" s="86" t="s">
        <v>209</v>
      </c>
      <c r="C36" s="86" t="s">
        <v>36</v>
      </c>
      <c r="D36" s="87">
        <f>ROUND(SUMIF(RV_DATA!AB6:AB100, -2038220049, RV_DATA!I6:I100), 6)</f>
        <v>800</v>
      </c>
      <c r="E36" s="88">
        <f>ROUND(RV_DATA!N61, 2)</f>
        <v>12.72</v>
      </c>
      <c r="F36" s="88">
        <f>ROUND(SUMIF(RV_DATA!AB6:AB100, -2038220049, RV_DATA!O6:O100), 6)</f>
        <v>10176</v>
      </c>
      <c r="CW36">
        <v>3</v>
      </c>
    </row>
    <row r="37" spans="1:101" ht="71.25" hidden="1" x14ac:dyDescent="0.2">
      <c r="A37" s="85" t="s">
        <v>97</v>
      </c>
      <c r="B37" s="86" t="s">
        <v>98</v>
      </c>
      <c r="C37" s="86" t="s">
        <v>99</v>
      </c>
      <c r="D37" s="87">
        <f>ROUND(SUMIF(RV_DATA!AB6:AB100, -369022349, RV_DATA!I6:I100), 6)</f>
        <v>4.7999999999999996E-3</v>
      </c>
      <c r="E37" s="88">
        <f>ROUND(RV_DATA!N35, 2)</f>
        <v>192822.36</v>
      </c>
      <c r="F37" s="88">
        <f>ROUND(SUMIF(RV_DATA!AB6:AB100, -369022349, RV_DATA!O6:O100), 6)</f>
        <v>925.55</v>
      </c>
      <c r="CW37">
        <v>3</v>
      </c>
    </row>
    <row r="38" spans="1:101" ht="57" hidden="1" x14ac:dyDescent="0.2">
      <c r="A38" s="85" t="s">
        <v>30</v>
      </c>
      <c r="B38" s="86" t="s">
        <v>31</v>
      </c>
      <c r="C38" s="86" t="s">
        <v>32</v>
      </c>
      <c r="D38" s="87">
        <f>ROUND(SUMIF(RV_DATA!AB6:AB100, 186520189, RV_DATA!I6:I100), 6)</f>
        <v>40</v>
      </c>
      <c r="E38" s="88">
        <f>ROUND(RV_DATA!N8, 2)</f>
        <v>0</v>
      </c>
      <c r="F38" s="88">
        <f>ROUND(SUMIF(RV_DATA!AB6:AB100, 186520189, RV_DATA!O6:O100), 6)</f>
        <v>9969.2999999999993</v>
      </c>
      <c r="CW38">
        <v>3</v>
      </c>
    </row>
    <row r="39" spans="1:101" ht="71.25" x14ac:dyDescent="0.2">
      <c r="A39" s="85" t="s">
        <v>34</v>
      </c>
      <c r="B39" s="86" t="s">
        <v>35</v>
      </c>
      <c r="C39" s="86" t="s">
        <v>36</v>
      </c>
      <c r="D39" s="87">
        <f>ROUND(SUMIF(RV_DATA!AB6:AB100, 1335252910, RV_DATA!I6:I100), 6)</f>
        <v>1256.6400000000001</v>
      </c>
      <c r="E39" s="88">
        <f>ROUND(RV_DATA!N9, 2)</f>
        <v>458.99</v>
      </c>
      <c r="F39" s="88">
        <f>ROUND(SUMIF(RV_DATA!AB6:AB100, 1335252910, RV_DATA!O6:O100), 6)</f>
        <v>576785.18999999994</v>
      </c>
      <c r="CW39">
        <v>3</v>
      </c>
    </row>
    <row r="40" spans="1:101" ht="42.75" x14ac:dyDescent="0.2">
      <c r="A40" s="85" t="s">
        <v>34</v>
      </c>
      <c r="B40" s="86" t="s">
        <v>65</v>
      </c>
      <c r="C40" s="86" t="s">
        <v>36</v>
      </c>
      <c r="D40" s="87">
        <f>ROUND(SUMIF(RV_DATA!AB6:AB100, 1372833111, RV_DATA!I6:I100), 6)</f>
        <v>1884.96</v>
      </c>
      <c r="E40" s="88">
        <f>ROUND(RV_DATA!N25, 2)</f>
        <v>153.68</v>
      </c>
      <c r="F40" s="88">
        <f>ROUND(SUMIF(RV_DATA!AB6:AB100, 1372833111, RV_DATA!O6:O100), 6)</f>
        <v>289680.65999999997</v>
      </c>
      <c r="CW40">
        <v>3</v>
      </c>
    </row>
    <row r="41" spans="1:101" ht="14.25" x14ac:dyDescent="0.2">
      <c r="A41" s="85" t="s">
        <v>34</v>
      </c>
      <c r="B41" s="86" t="s">
        <v>81</v>
      </c>
      <c r="C41" s="86" t="s">
        <v>76</v>
      </c>
      <c r="D41" s="87">
        <f>ROUND(SUMIF(RV_DATA!AB6:AB100, 931369109, RV_DATA!I6:I100), 6)</f>
        <v>16</v>
      </c>
      <c r="E41" s="88">
        <f>ROUND(RV_DATA!N28, 2)</f>
        <v>2160.3000000000002</v>
      </c>
      <c r="F41" s="88">
        <f>ROUND(SUMIF(RV_DATA!AB6:AB100, 931369109, RV_DATA!O6:O100), 6)</f>
        <v>34564.800000000003</v>
      </c>
      <c r="CW41">
        <v>3</v>
      </c>
    </row>
    <row r="42" spans="1:101" ht="15" x14ac:dyDescent="0.25">
      <c r="A42" s="123" t="s">
        <v>708</v>
      </c>
      <c r="B42" s="123"/>
      <c r="C42" s="123"/>
      <c r="D42" s="123"/>
      <c r="E42" s="124">
        <f>SUMIF(CW10:CW41, 3, F10:F41)</f>
        <v>1284357.6499999999</v>
      </c>
      <c r="F42" s="123"/>
    </row>
    <row r="43" spans="1:101" ht="14.25" x14ac:dyDescent="0.2">
      <c r="A43" s="121" t="s">
        <v>709</v>
      </c>
      <c r="B43" s="122"/>
      <c r="C43" s="122"/>
      <c r="D43" s="122"/>
      <c r="E43" s="122"/>
      <c r="F43" s="122"/>
    </row>
    <row r="44" spans="1:101" ht="85.5" x14ac:dyDescent="0.2">
      <c r="A44" s="85" t="s">
        <v>107</v>
      </c>
      <c r="B44" s="86" t="s">
        <v>108</v>
      </c>
      <c r="C44" s="86" t="s">
        <v>109</v>
      </c>
      <c r="D44" s="87">
        <f>ROUND(SUMIF(RV_DATA!AB6:AB100, 823983471, RV_DATA!I6:I100), 6)</f>
        <v>4</v>
      </c>
      <c r="E44" s="88">
        <f>ROUND(RV_DATA!N39, 2)</f>
        <v>3924.74</v>
      </c>
      <c r="F44" s="88">
        <f>ROUND(SUMIF(RV_DATA!AB6:AB100, 823983471, RV_DATA!O6:O100), 6)</f>
        <v>15698.96</v>
      </c>
      <c r="CW44">
        <v>5</v>
      </c>
    </row>
    <row r="45" spans="1:101" ht="114" x14ac:dyDescent="0.2">
      <c r="A45" s="85" t="s">
        <v>195</v>
      </c>
      <c r="B45" s="86" t="s">
        <v>196</v>
      </c>
      <c r="C45" s="86" t="s">
        <v>76</v>
      </c>
      <c r="D45" s="87">
        <f>ROUND(SUMIF(RV_DATA!AB6:AB100, 1361354297, RV_DATA!I6:I100), 6)</f>
        <v>1</v>
      </c>
      <c r="E45" s="88">
        <f>ROUND(RV_DATA!N57, 2)</f>
        <v>58326869.170000002</v>
      </c>
      <c r="F45" s="88">
        <f>ROUND(SUMIF(RV_DATA!AB6:AB100, 1361354297, RV_DATA!O6:O100), 6)</f>
        <v>58326869.170000002</v>
      </c>
      <c r="CW45">
        <v>5</v>
      </c>
    </row>
    <row r="46" spans="1:101" ht="42.75" x14ac:dyDescent="0.2">
      <c r="A46" s="85" t="s">
        <v>195</v>
      </c>
      <c r="B46" s="86" t="s">
        <v>236</v>
      </c>
      <c r="C46" s="86" t="s">
        <v>76</v>
      </c>
      <c r="D46" s="87">
        <f>ROUND(SUMIF(RV_DATA!AB6:AB100, 1064148560, RV_DATA!I6:I100), 6)</f>
        <v>1</v>
      </c>
      <c r="E46" s="88">
        <f>ROUND(RV_DATA!N78, 2)</f>
        <v>19439496.559999999</v>
      </c>
      <c r="F46" s="88">
        <f>ROUND(SUMIF(RV_DATA!AB6:AB100, 1064148560, RV_DATA!O6:O100), 6)</f>
        <v>19439496.559999999</v>
      </c>
      <c r="CW46">
        <v>5</v>
      </c>
    </row>
    <row r="47" spans="1:101" ht="42.75" x14ac:dyDescent="0.2">
      <c r="A47" s="85" t="s">
        <v>195</v>
      </c>
      <c r="B47" s="86" t="s">
        <v>254</v>
      </c>
      <c r="C47" s="86" t="s">
        <v>76</v>
      </c>
      <c r="D47" s="87">
        <f>ROUND(SUMIF(RV_DATA!AB6:AB100, -922698958, RV_DATA!I6:I100), 6)</f>
        <v>1</v>
      </c>
      <c r="E47" s="88">
        <f>ROUND(RV_DATA!N95, 2)</f>
        <v>1939666.67</v>
      </c>
      <c r="F47" s="88">
        <f>ROUND(SUMIF(RV_DATA!AB6:AB100, -922698958, RV_DATA!O6:O100), 6)</f>
        <v>1939666.67</v>
      </c>
      <c r="CW47">
        <v>5</v>
      </c>
    </row>
    <row r="48" spans="1:101" ht="42.75" x14ac:dyDescent="0.2">
      <c r="A48" s="85" t="s">
        <v>195</v>
      </c>
      <c r="B48" s="86" t="s">
        <v>262</v>
      </c>
      <c r="C48" s="86" t="s">
        <v>76</v>
      </c>
      <c r="D48" s="87">
        <f>ROUND(SUMIF(RV_DATA!AB6:AB100, -1008391461, RV_DATA!I6:I100), 6)</f>
        <v>1</v>
      </c>
      <c r="E48" s="88">
        <f>ROUND(RV_DATA!N100, 2)</f>
        <v>1049412.43</v>
      </c>
      <c r="F48" s="88">
        <f>ROUND(SUMIF(RV_DATA!AB6:AB100, -1008391461, RV_DATA!O6:O100), 6)</f>
        <v>1049412.43</v>
      </c>
      <c r="CW48">
        <v>5</v>
      </c>
    </row>
    <row r="49" spans="1:6" ht="15" x14ac:dyDescent="0.25">
      <c r="A49" s="123" t="s">
        <v>710</v>
      </c>
      <c r="B49" s="123"/>
      <c r="C49" s="123"/>
      <c r="D49" s="123"/>
      <c r="E49" s="124">
        <f>SUMIF(CW44:CW48, 5, F44:F48)</f>
        <v>80771143.790000007</v>
      </c>
      <c r="F49" s="123"/>
    </row>
  </sheetData>
  <sortState ref="A44:CW48">
    <sortCondition ref="A44"/>
  </sortState>
  <mergeCells count="14">
    <mergeCell ref="A2:F2"/>
    <mergeCell ref="A3:F3"/>
    <mergeCell ref="A4:F4"/>
    <mergeCell ref="A5:A7"/>
    <mergeCell ref="B5:B7"/>
    <mergeCell ref="C5:C7"/>
    <mergeCell ref="D5:D7"/>
    <mergeCell ref="E5:F6"/>
    <mergeCell ref="A9:F9"/>
    <mergeCell ref="A42:D42"/>
    <mergeCell ref="E42:F42"/>
    <mergeCell ref="A43:F43"/>
    <mergeCell ref="A49:D49"/>
    <mergeCell ref="E49:F49"/>
  </mergeCells>
  <pageMargins left="0.6" right="0.4" top="0.65" bottom="0.4" header="0.4" footer="0.4"/>
  <pageSetup paperSize="9" scale="81" fitToHeight="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38"/>
  <sheetViews>
    <sheetView workbookViewId="0">
      <selection activeCell="A334" sqref="A334:AX33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358206192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332</v>
      </c>
      <c r="C12" s="1">
        <v>0</v>
      </c>
      <c r="D12" s="1">
        <f>ROW(A260)</f>
        <v>260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131595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403210248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502</v>
      </c>
      <c r="CW12" s="1"/>
      <c r="CX12" s="1"/>
      <c r="CY12" s="1">
        <v>0</v>
      </c>
      <c r="CZ12" s="1" t="s">
        <v>14</v>
      </c>
      <c r="DA12" s="1" t="s">
        <v>14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B260</f>
        <v>332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ЛСР-05-01-01 (ФСНБ-2022)</v>
      </c>
      <c r="G18" s="2" t="str">
        <f t="shared" si="0"/>
        <v>ЛСР-05-01-01 Сети связи (ФСНБ-2022)</v>
      </c>
      <c r="H18" s="2"/>
      <c r="I18" s="2"/>
      <c r="J18" s="2"/>
      <c r="K18" s="2"/>
      <c r="L18" s="2"/>
      <c r="M18" s="2"/>
      <c r="N18" s="2"/>
      <c r="O18" s="2">
        <f t="shared" ref="O18:AT18" si="1">O260</f>
        <v>82592744.090000004</v>
      </c>
      <c r="P18" s="2">
        <f t="shared" si="1"/>
        <v>82055501.439999998</v>
      </c>
      <c r="Q18" s="2">
        <f t="shared" si="1"/>
        <v>22346.83</v>
      </c>
      <c r="R18" s="2">
        <f t="shared" si="1"/>
        <v>16431.419999999998</v>
      </c>
      <c r="S18" s="2">
        <f t="shared" si="1"/>
        <v>498464.4</v>
      </c>
      <c r="T18" s="2">
        <f t="shared" si="1"/>
        <v>0</v>
      </c>
      <c r="U18" s="2">
        <f t="shared" si="1"/>
        <v>650.10360000000003</v>
      </c>
      <c r="V18" s="2">
        <f t="shared" si="1"/>
        <v>18.040000000000003</v>
      </c>
      <c r="W18" s="2">
        <f t="shared" si="1"/>
        <v>0</v>
      </c>
      <c r="X18" s="2">
        <f t="shared" si="1"/>
        <v>490853.34</v>
      </c>
      <c r="Y18" s="2">
        <f t="shared" si="1"/>
        <v>255571.27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80771143.790000007</v>
      </c>
      <c r="AQ18" s="2">
        <f t="shared" si="1"/>
        <v>0</v>
      </c>
      <c r="AR18" s="2">
        <f t="shared" si="1"/>
        <v>83339168.700000003</v>
      </c>
      <c r="AS18" s="2">
        <f t="shared" si="1"/>
        <v>918882.2</v>
      </c>
      <c r="AT18" s="2">
        <f t="shared" si="1"/>
        <v>1649142.71</v>
      </c>
      <c r="AU18" s="2">
        <f t="shared" ref="AU18:BZ18" si="2">AU260</f>
        <v>0</v>
      </c>
      <c r="AV18" s="2">
        <f t="shared" si="2"/>
        <v>82055501.439999998</v>
      </c>
      <c r="AW18" s="2">
        <f t="shared" si="2"/>
        <v>1284357.6499999999</v>
      </c>
      <c r="AX18" s="2">
        <f t="shared" si="2"/>
        <v>0</v>
      </c>
      <c r="AY18" s="2">
        <f t="shared" si="2"/>
        <v>1284357.6499999999</v>
      </c>
      <c r="AZ18" s="2">
        <f t="shared" si="2"/>
        <v>80771143.790000007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CA260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DG260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EM260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FS260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ROW(A230)</f>
        <v>230</v>
      </c>
      <c r="E20" s="1"/>
      <c r="F20" s="1" t="s">
        <v>15</v>
      </c>
      <c r="G20" s="1" t="s">
        <v>16</v>
      </c>
      <c r="H20" s="1" t="s">
        <v>3</v>
      </c>
      <c r="I20" s="1">
        <v>0</v>
      </c>
      <c r="J20" s="1" t="s">
        <v>3</v>
      </c>
      <c r="K20" s="1">
        <v>-1</v>
      </c>
      <c r="L20" s="1" t="s">
        <v>15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17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B230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ЛСР-05-01-01</v>
      </c>
      <c r="G22" s="2" t="str">
        <f t="shared" si="7"/>
        <v>ЛСР-05-01-01 Сети связи</v>
      </c>
      <c r="H22" s="2"/>
      <c r="I22" s="2"/>
      <c r="J22" s="2"/>
      <c r="K22" s="2"/>
      <c r="L22" s="2"/>
      <c r="M22" s="2"/>
      <c r="N22" s="2"/>
      <c r="O22" s="2">
        <f t="shared" ref="O22:AT22" si="8">O230</f>
        <v>82592744.090000004</v>
      </c>
      <c r="P22" s="2">
        <f t="shared" si="8"/>
        <v>82055501.439999998</v>
      </c>
      <c r="Q22" s="2">
        <f t="shared" si="8"/>
        <v>22346.83</v>
      </c>
      <c r="R22" s="2">
        <f t="shared" si="8"/>
        <v>16431.419999999998</v>
      </c>
      <c r="S22" s="2">
        <f t="shared" si="8"/>
        <v>498464.4</v>
      </c>
      <c r="T22" s="2">
        <f t="shared" si="8"/>
        <v>0</v>
      </c>
      <c r="U22" s="2">
        <f t="shared" si="8"/>
        <v>650.10360000000003</v>
      </c>
      <c r="V22" s="2">
        <f t="shared" si="8"/>
        <v>18.040000000000003</v>
      </c>
      <c r="W22" s="2">
        <f t="shared" si="8"/>
        <v>0</v>
      </c>
      <c r="X22" s="2">
        <f t="shared" si="8"/>
        <v>490853.34</v>
      </c>
      <c r="Y22" s="2">
        <f t="shared" si="8"/>
        <v>255571.27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80771143.790000007</v>
      </c>
      <c r="AQ22" s="2">
        <f t="shared" si="8"/>
        <v>0</v>
      </c>
      <c r="AR22" s="2">
        <f t="shared" si="8"/>
        <v>83339168.700000003</v>
      </c>
      <c r="AS22" s="2">
        <f t="shared" si="8"/>
        <v>918882.2</v>
      </c>
      <c r="AT22" s="2">
        <f t="shared" si="8"/>
        <v>1649142.71</v>
      </c>
      <c r="AU22" s="2">
        <f t="shared" ref="AU22:BZ22" si="9">AU230</f>
        <v>0</v>
      </c>
      <c r="AV22" s="2">
        <f t="shared" si="9"/>
        <v>82055501.439999998</v>
      </c>
      <c r="AW22" s="2">
        <f t="shared" si="9"/>
        <v>1284357.6499999999</v>
      </c>
      <c r="AX22" s="2">
        <f t="shared" si="9"/>
        <v>0</v>
      </c>
      <c r="AY22" s="2">
        <f t="shared" si="9"/>
        <v>1284357.6499999999</v>
      </c>
      <c r="AZ22" s="2">
        <f t="shared" si="9"/>
        <v>80771143.790000007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CA230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DG230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EM230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FS230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ROW(A59)</f>
        <v>59</v>
      </c>
      <c r="E24" s="1"/>
      <c r="F24" s="1" t="s">
        <v>3</v>
      </c>
      <c r="G24" s="1" t="s">
        <v>18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B59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ВОЛС - трасса 616 м * 3 нитки, труба в 2 нитки</v>
      </c>
      <c r="H26" s="2"/>
      <c r="I26" s="2"/>
      <c r="J26" s="2"/>
      <c r="K26" s="2"/>
      <c r="L26" s="2"/>
      <c r="M26" s="2"/>
      <c r="N26" s="2"/>
      <c r="O26" s="2">
        <f t="shared" ref="O26:AT26" si="15">O59</f>
        <v>1156255.48</v>
      </c>
      <c r="P26" s="2">
        <f t="shared" si="15"/>
        <v>938714.39</v>
      </c>
      <c r="Q26" s="2">
        <f t="shared" si="15"/>
        <v>14019.62</v>
      </c>
      <c r="R26" s="2">
        <f t="shared" si="15"/>
        <v>10802.14</v>
      </c>
      <c r="S26" s="2">
        <f t="shared" si="15"/>
        <v>192719.33</v>
      </c>
      <c r="T26" s="2">
        <f t="shared" si="15"/>
        <v>0</v>
      </c>
      <c r="U26" s="2">
        <f t="shared" si="15"/>
        <v>246.61360000000002</v>
      </c>
      <c r="V26" s="2">
        <f t="shared" si="15"/>
        <v>11.77</v>
      </c>
      <c r="W26" s="2">
        <f t="shared" si="15"/>
        <v>0</v>
      </c>
      <c r="X26" s="2">
        <f t="shared" si="15"/>
        <v>194302.06</v>
      </c>
      <c r="Y26" s="2">
        <f t="shared" si="15"/>
        <v>100685.92</v>
      </c>
      <c r="Z26" s="2">
        <f t="shared" si="15"/>
        <v>0</v>
      </c>
      <c r="AA26" s="2">
        <f t="shared" si="15"/>
        <v>0</v>
      </c>
      <c r="AB26" s="2">
        <f t="shared" si="15"/>
        <v>1156255.48</v>
      </c>
      <c r="AC26" s="2">
        <f t="shared" si="15"/>
        <v>938714.39</v>
      </c>
      <c r="AD26" s="2">
        <f t="shared" si="15"/>
        <v>14019.62</v>
      </c>
      <c r="AE26" s="2">
        <f t="shared" si="15"/>
        <v>10802.14</v>
      </c>
      <c r="AF26" s="2">
        <f t="shared" si="15"/>
        <v>192719.33</v>
      </c>
      <c r="AG26" s="2">
        <f t="shared" si="15"/>
        <v>0</v>
      </c>
      <c r="AH26" s="2">
        <f t="shared" si="15"/>
        <v>246.61360000000002</v>
      </c>
      <c r="AI26" s="2">
        <f t="shared" si="15"/>
        <v>11.77</v>
      </c>
      <c r="AJ26" s="2">
        <f t="shared" si="15"/>
        <v>0</v>
      </c>
      <c r="AK26" s="2">
        <f t="shared" si="15"/>
        <v>194302.06</v>
      </c>
      <c r="AL26" s="2">
        <f t="shared" si="15"/>
        <v>100685.92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15698.96</v>
      </c>
      <c r="AQ26" s="2">
        <f t="shared" si="15"/>
        <v>0</v>
      </c>
      <c r="AR26" s="2">
        <f t="shared" si="15"/>
        <v>1451243.46</v>
      </c>
      <c r="AS26" s="2">
        <f t="shared" si="15"/>
        <v>908706.2</v>
      </c>
      <c r="AT26" s="2">
        <f t="shared" si="15"/>
        <v>526838.30000000005</v>
      </c>
      <c r="AU26" s="2">
        <f t="shared" ref="AU26:BZ26" si="16">AU59</f>
        <v>0</v>
      </c>
      <c r="AV26" s="2">
        <f t="shared" si="16"/>
        <v>938714.39</v>
      </c>
      <c r="AW26" s="2">
        <f t="shared" si="16"/>
        <v>923015.43</v>
      </c>
      <c r="AX26" s="2">
        <f t="shared" si="16"/>
        <v>0</v>
      </c>
      <c r="AY26" s="2">
        <f t="shared" si="16"/>
        <v>923015.43</v>
      </c>
      <c r="AZ26" s="2">
        <f t="shared" si="16"/>
        <v>15698.96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15698.96</v>
      </c>
      <c r="BZ26" s="2">
        <f t="shared" si="16"/>
        <v>0</v>
      </c>
      <c r="CA26" s="2">
        <f t="shared" ref="CA26:DF26" si="17">CA59</f>
        <v>1451243.46</v>
      </c>
      <c r="CB26" s="2">
        <f t="shared" si="17"/>
        <v>908706.2</v>
      </c>
      <c r="CC26" s="2">
        <f t="shared" si="17"/>
        <v>526838.30000000005</v>
      </c>
      <c r="CD26" s="2">
        <f t="shared" si="17"/>
        <v>0</v>
      </c>
      <c r="CE26" s="2">
        <f t="shared" si="17"/>
        <v>938714.39</v>
      </c>
      <c r="CF26" s="2">
        <f t="shared" si="17"/>
        <v>923015.43</v>
      </c>
      <c r="CG26" s="2">
        <f t="shared" si="17"/>
        <v>0</v>
      </c>
      <c r="CH26" s="2">
        <f t="shared" si="17"/>
        <v>923015.43</v>
      </c>
      <c r="CI26" s="2">
        <f t="shared" si="17"/>
        <v>15698.96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19</v>
      </c>
      <c r="F28" t="s">
        <v>20</v>
      </c>
      <c r="G28" t="s">
        <v>21</v>
      </c>
      <c r="H28" t="s">
        <v>22</v>
      </c>
      <c r="I28">
        <f>ROUND(616*2/100,7)</f>
        <v>12.32</v>
      </c>
      <c r="J28">
        <v>0</v>
      </c>
      <c r="K28">
        <f>ROUND(616*2/100,7)</f>
        <v>12.32</v>
      </c>
      <c r="O28">
        <f>ROUND(CP28,2)</f>
        <v>38779.089999999997</v>
      </c>
      <c r="P28">
        <f>SUMIF(SmtRes!AQ1:'SmtRes'!AQ4,"=1",SmtRes!DF1:'SmtRes'!DF4)</f>
        <v>0</v>
      </c>
      <c r="Q28">
        <f>SUMIF(SmtRes!AQ1:'SmtRes'!AQ4,"=1",SmtRes!DG1:'SmtRes'!DG4)</f>
        <v>236.85</v>
      </c>
      <c r="R28">
        <f>SUMIF(SmtRes!AQ1:'SmtRes'!AQ4,"=1",SmtRes!DH1:'SmtRes'!DH4)</f>
        <v>296.33</v>
      </c>
      <c r="S28">
        <f>SUMIF(SmtRes!AQ1:'SmtRes'!AQ4,"=1",SmtRes!DI1:'SmtRes'!DI4)</f>
        <v>38245.910000000003</v>
      </c>
      <c r="T28">
        <f t="shared" ref="T28:T57" si="21">ROUND(CU28*I28,2)</f>
        <v>0</v>
      </c>
      <c r="U28">
        <f>SUMIF(SmtRes!AQ1:'SmtRes'!AQ4,"=1",SmtRes!CV1:'SmtRes'!CV4)</f>
        <v>59.628799999999998</v>
      </c>
      <c r="V28">
        <f>SUMIF(SmtRes!AQ1:'SmtRes'!AQ4,"=1",SmtRes!CW1:'SmtRes'!CW4)</f>
        <v>0.36959999999999998</v>
      </c>
      <c r="W28">
        <f t="shared" ref="W28:W57" si="22">ROUND(CX28*I28,2)</f>
        <v>0</v>
      </c>
      <c r="X28">
        <f t="shared" ref="X28:X57" si="23">ROUND(CY28,2)</f>
        <v>37385.97</v>
      </c>
      <c r="Y28">
        <f t="shared" ref="Y28:Y57" si="24">ROUND(CZ28,2)</f>
        <v>19656.54</v>
      </c>
      <c r="AA28">
        <v>416816990</v>
      </c>
      <c r="AB28">
        <f t="shared" ref="AB28:AB57" si="25">ROUND((AC28+AD28+AF28),2)</f>
        <v>3123.6</v>
      </c>
      <c r="AC28">
        <f>ROUND((0),2)</f>
        <v>0</v>
      </c>
      <c r="AD28">
        <f>ROUND((((SUM(SmtRes!BR1:'SmtRes'!BR4))-(SUM(SmtRes!BS1:'SmtRes'!BS4)))+AE28),2)</f>
        <v>19.22</v>
      </c>
      <c r="AE28">
        <f>ROUND((SUM(SmtRes!BS1:'SmtRes'!BS4)),2)</f>
        <v>24.05</v>
      </c>
      <c r="AF28">
        <f>ROUND((SUM(SmtRes!BT1:'SmtRes'!BT4)),2)</f>
        <v>3104.38</v>
      </c>
      <c r="AG28">
        <f t="shared" ref="AG28:AG57" si="26">ROUND((AP28),2)</f>
        <v>0</v>
      </c>
      <c r="AH28">
        <f>(SUM(SmtRes!BU1:'SmtRes'!BU4))</f>
        <v>4.84</v>
      </c>
      <c r="AI28">
        <f>(SUM(SmtRes!BV1:'SmtRes'!BV4))</f>
        <v>0.03</v>
      </c>
      <c r="AJ28">
        <f t="shared" ref="AJ28:AJ57" si="27">(AS28)</f>
        <v>0</v>
      </c>
      <c r="AK28">
        <v>3147.6536999999994</v>
      </c>
      <c r="AL28">
        <v>0</v>
      </c>
      <c r="AM28">
        <v>19.225200000000001</v>
      </c>
      <c r="AN28">
        <v>24.052499999999998</v>
      </c>
      <c r="AO28">
        <v>3104.3759999999997</v>
      </c>
      <c r="AP28">
        <v>0</v>
      </c>
      <c r="AQ28">
        <v>4.84</v>
      </c>
      <c r="AR28">
        <v>0.03</v>
      </c>
      <c r="AS28">
        <v>0</v>
      </c>
      <c r="AT28">
        <v>97</v>
      </c>
      <c r="AU28">
        <v>51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23</v>
      </c>
      <c r="BM28">
        <v>108001</v>
      </c>
      <c r="BN28">
        <v>0</v>
      </c>
      <c r="BO28" t="s">
        <v>3</v>
      </c>
      <c r="BP28">
        <v>0</v>
      </c>
      <c r="BQ28">
        <v>3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97</v>
      </c>
      <c r="CA28">
        <v>51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38779.090000000004</v>
      </c>
      <c r="CQ28">
        <f>SUMIF(SmtRes!AQ1:'SmtRes'!AQ4,"=1",SmtRes!AA1:'SmtRes'!AA4)</f>
        <v>0</v>
      </c>
      <c r="CR28">
        <f>SUMIF(SmtRes!AQ1:'SmtRes'!AQ4,"=1",SmtRes!AB1:'SmtRes'!AB4)</f>
        <v>640.84</v>
      </c>
      <c r="CS28">
        <f>SUMIF(SmtRes!AQ1:'SmtRes'!AQ4,"=1",SmtRes!AC1:'SmtRes'!AC4)</f>
        <v>801.75</v>
      </c>
      <c r="CT28">
        <f>SUMIF(SmtRes!AQ1:'SmtRes'!AQ4,"=1",SmtRes!AD1:'SmtRes'!AD4)</f>
        <v>641.4</v>
      </c>
      <c r="CU28">
        <f>AG28</f>
        <v>0</v>
      </c>
      <c r="CV28">
        <f>SUMIF(SmtRes!AQ1:'SmtRes'!AQ4,"=1",SmtRes!BU1:'SmtRes'!BU4)</f>
        <v>4.84</v>
      </c>
      <c r="CW28">
        <f>SUMIF(SmtRes!AQ1:'SmtRes'!AQ4,"=1",SmtRes!BV1:'SmtRes'!BV4)</f>
        <v>0.03</v>
      </c>
      <c r="CX28">
        <f>AJ28</f>
        <v>0</v>
      </c>
      <c r="CY28">
        <f>(((S28+R28)*AT28)/100)</f>
        <v>37385.97280000001</v>
      </c>
      <c r="CZ28">
        <f>(((S28+R28)*AU28)/100)</f>
        <v>19656.542400000002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1003</v>
      </c>
      <c r="DV28" t="s">
        <v>22</v>
      </c>
      <c r="DW28" t="s">
        <v>22</v>
      </c>
      <c r="DX28">
        <v>100</v>
      </c>
      <c r="DZ28" t="s">
        <v>3</v>
      </c>
      <c r="EA28" t="s">
        <v>3</v>
      </c>
      <c r="EB28" t="s">
        <v>3</v>
      </c>
      <c r="EC28" t="s">
        <v>3</v>
      </c>
      <c r="EE28">
        <v>378774227</v>
      </c>
      <c r="EF28">
        <v>3</v>
      </c>
      <c r="EG28" t="s">
        <v>24</v>
      </c>
      <c r="EH28">
        <v>0</v>
      </c>
      <c r="EI28" t="s">
        <v>3</v>
      </c>
      <c r="EJ28">
        <v>2</v>
      </c>
      <c r="EK28">
        <v>108001</v>
      </c>
      <c r="EL28" t="s">
        <v>25</v>
      </c>
      <c r="EM28" t="s">
        <v>26</v>
      </c>
      <c r="EO28" t="s">
        <v>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4.84</v>
      </c>
      <c r="EX28">
        <v>0.03</v>
      </c>
      <c r="EY28">
        <v>0</v>
      </c>
      <c r="FQ28">
        <v>0</v>
      </c>
      <c r="FR28">
        <v>0</v>
      </c>
      <c r="FS28">
        <v>0</v>
      </c>
      <c r="FX28">
        <v>97</v>
      </c>
      <c r="FY28">
        <v>51</v>
      </c>
      <c r="GA28" t="s">
        <v>3</v>
      </c>
      <c r="GD28">
        <v>1</v>
      </c>
      <c r="GF28">
        <v>-1032872549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57" si="28">ROUND(IF(AND(BH28=3,BI28=3,FS28&lt;&gt;0),P28,0),2)</f>
        <v>0</v>
      </c>
      <c r="GM28">
        <f t="shared" ref="GM28:GM57" si="29">ROUND(O28+X28+Y28,2)+GX28</f>
        <v>95821.6</v>
      </c>
      <c r="GN28">
        <f t="shared" ref="GN28:GN57" si="30">IF(OR(BI28=0,BI28=1),GM28-GX28,0)</f>
        <v>0</v>
      </c>
      <c r="GO28">
        <f t="shared" ref="GO28:GO57" si="31">IF(BI28=2,GM28-GX28,0)</f>
        <v>95821.6</v>
      </c>
      <c r="GP28">
        <f t="shared" ref="GP28:GP57" si="32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57" si="33">ROUND((GT28),2)</f>
        <v>0</v>
      </c>
      <c r="GW28">
        <v>1</v>
      </c>
      <c r="GX28">
        <f t="shared" ref="GX28:GX57" si="34"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27</v>
      </c>
      <c r="HO28" t="s">
        <v>28</v>
      </c>
      <c r="HP28" t="s">
        <v>25</v>
      </c>
      <c r="HQ28" t="s">
        <v>25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4</v>
      </c>
      <c r="E29" t="s">
        <v>29</v>
      </c>
      <c r="F29" t="s">
        <v>30</v>
      </c>
      <c r="G29" t="s">
        <v>31</v>
      </c>
      <c r="H29" t="s">
        <v>32</v>
      </c>
      <c r="I29">
        <f>J29</f>
        <v>2</v>
      </c>
      <c r="J29">
        <v>2</v>
      </c>
      <c r="K29">
        <v>2</v>
      </c>
      <c r="O29">
        <f>ROUND(P29,2)</f>
        <v>764.92</v>
      </c>
      <c r="P29">
        <f>ROUND(ROUND(ROUND(SUMIF(SmtRes!AQ1:'SmtRes'!AQ4,"=1",SmtRes!CU1:'SmtRes'!CU4),2),2)*I29/100,2)</f>
        <v>764.92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 t="shared" si="21"/>
        <v>0</v>
      </c>
      <c r="U29">
        <f>ROUND(CV29*I29,7)</f>
        <v>0</v>
      </c>
      <c r="V29">
        <f>ROUND(CW29*I29,7)</f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416816990</v>
      </c>
      <c r="AB29">
        <f t="shared" si="25"/>
        <v>0</v>
      </c>
      <c r="AC29">
        <f>ROUND((ES29),2)</f>
        <v>0</v>
      </c>
      <c r="AD29">
        <f>ROUND((((ET29)-(EU29))+AE29),2)</f>
        <v>0</v>
      </c>
      <c r="AE29">
        <f>ROUND((EU29),2)</f>
        <v>0</v>
      </c>
      <c r="AF29">
        <f>ROUND((EV29),2)</f>
        <v>0</v>
      </c>
      <c r="AG29">
        <f t="shared" si="26"/>
        <v>0</v>
      </c>
      <c r="AH29">
        <f>(EW29)</f>
        <v>0</v>
      </c>
      <c r="AI29">
        <f>(EX29)</f>
        <v>0</v>
      </c>
      <c r="AJ29">
        <f t="shared" si="27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97</v>
      </c>
      <c r="AU29">
        <v>51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2</v>
      </c>
      <c r="BJ29" t="s">
        <v>3</v>
      </c>
      <c r="BM29">
        <v>108001</v>
      </c>
      <c r="BN29">
        <v>0</v>
      </c>
      <c r="BO29" t="s">
        <v>3</v>
      </c>
      <c r="BP29">
        <v>0</v>
      </c>
      <c r="BQ29">
        <v>3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97</v>
      </c>
      <c r="CA29">
        <v>51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0</f>
        <v>0</v>
      </c>
      <c r="CQ29">
        <f>0</f>
        <v>0</v>
      </c>
      <c r="CR29">
        <f>0</f>
        <v>0</v>
      </c>
      <c r="CS29">
        <f>0</f>
        <v>0</v>
      </c>
      <c r="CT29">
        <f>0</f>
        <v>0</v>
      </c>
      <c r="CU29">
        <f>0</f>
        <v>0</v>
      </c>
      <c r="CV29">
        <f>0</f>
        <v>0</v>
      </c>
      <c r="CW29">
        <f>0</f>
        <v>0</v>
      </c>
      <c r="CX29">
        <f>0</f>
        <v>0</v>
      </c>
      <c r="CY29">
        <f>0</f>
        <v>0</v>
      </c>
      <c r="CZ29">
        <f>0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32</v>
      </c>
      <c r="DW29" t="s">
        <v>32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378774227</v>
      </c>
      <c r="EF29">
        <v>3</v>
      </c>
      <c r="EG29" t="s">
        <v>24</v>
      </c>
      <c r="EH29">
        <v>0</v>
      </c>
      <c r="EI29" t="s">
        <v>3</v>
      </c>
      <c r="EJ29">
        <v>2</v>
      </c>
      <c r="EK29">
        <v>108001</v>
      </c>
      <c r="EL29" t="s">
        <v>25</v>
      </c>
      <c r="EM29" t="s">
        <v>26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v>0</v>
      </c>
      <c r="FS29">
        <v>0</v>
      </c>
      <c r="FX29">
        <v>97</v>
      </c>
      <c r="FY29">
        <v>51</v>
      </c>
      <c r="GA29" t="s">
        <v>3</v>
      </c>
      <c r="GD29">
        <v>1</v>
      </c>
      <c r="GF29">
        <v>274903907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28"/>
        <v>0</v>
      </c>
      <c r="GM29">
        <f t="shared" si="29"/>
        <v>764.92</v>
      </c>
      <c r="GN29">
        <f t="shared" si="30"/>
        <v>0</v>
      </c>
      <c r="GO29">
        <f t="shared" si="31"/>
        <v>764.92</v>
      </c>
      <c r="GP29">
        <f t="shared" si="32"/>
        <v>0</v>
      </c>
      <c r="GR29">
        <v>0</v>
      </c>
      <c r="GS29">
        <v>3</v>
      </c>
      <c r="GT29">
        <v>0</v>
      </c>
      <c r="GU29" t="s">
        <v>3</v>
      </c>
      <c r="GV29">
        <f t="shared" si="33"/>
        <v>0</v>
      </c>
      <c r="GW29">
        <v>1</v>
      </c>
      <c r="GX29">
        <f t="shared" si="34"/>
        <v>0</v>
      </c>
      <c r="HA29">
        <v>0</v>
      </c>
      <c r="HB29">
        <v>0</v>
      </c>
      <c r="HC29">
        <f>0</f>
        <v>0</v>
      </c>
      <c r="HE29" t="s">
        <v>3</v>
      </c>
      <c r="HF29" t="s">
        <v>3</v>
      </c>
      <c r="HM29" t="s">
        <v>3</v>
      </c>
      <c r="HN29" t="s">
        <v>27</v>
      </c>
      <c r="HO29" t="s">
        <v>28</v>
      </c>
      <c r="HP29" t="s">
        <v>25</v>
      </c>
      <c r="HQ29" t="s">
        <v>25</v>
      </c>
      <c r="HS29">
        <v>0</v>
      </c>
      <c r="IK29">
        <v>0</v>
      </c>
    </row>
    <row r="30" spans="1:245" x14ac:dyDescent="0.2">
      <c r="A30">
        <v>17</v>
      </c>
      <c r="B30">
        <v>1</v>
      </c>
      <c r="E30" t="s">
        <v>33</v>
      </c>
      <c r="F30" t="s">
        <v>34</v>
      </c>
      <c r="G30" t="s">
        <v>35</v>
      </c>
      <c r="H30" t="s">
        <v>36</v>
      </c>
      <c r="I30">
        <f>ROUND(I28*102,7)</f>
        <v>1256.6400000000001</v>
      </c>
      <c r="J30">
        <v>0</v>
      </c>
      <c r="K30">
        <f>ROUND(I28*102,7)</f>
        <v>1256.6400000000001</v>
      </c>
      <c r="O30">
        <f>ROUND(CP30,2)</f>
        <v>576785.18999999994</v>
      </c>
      <c r="P30">
        <f>ROUND(CQ30*I30,2)</f>
        <v>576785.18999999994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 t="shared" si="21"/>
        <v>0</v>
      </c>
      <c r="U30">
        <f>ROUND(CV30*I30,7)</f>
        <v>0</v>
      </c>
      <c r="V30">
        <f>ROUND(CW30*I30,7)</f>
        <v>0</v>
      </c>
      <c r="W30">
        <f t="shared" si="22"/>
        <v>0</v>
      </c>
      <c r="X30">
        <f t="shared" si="23"/>
        <v>0</v>
      </c>
      <c r="Y30">
        <f t="shared" si="24"/>
        <v>0</v>
      </c>
      <c r="AA30">
        <v>416816990</v>
      </c>
      <c r="AB30">
        <f t="shared" si="25"/>
        <v>458.99</v>
      </c>
      <c r="AC30">
        <f>ROUND((ES30),2)</f>
        <v>458.99</v>
      </c>
      <c r="AD30">
        <f>ROUND((((ET30)-(EU30))+AE30),2)</f>
        <v>0</v>
      </c>
      <c r="AE30">
        <f>ROUND((EU30),2)</f>
        <v>0</v>
      </c>
      <c r="AF30">
        <f>ROUND((EV30),2)</f>
        <v>0</v>
      </c>
      <c r="AG30">
        <f t="shared" si="26"/>
        <v>0</v>
      </c>
      <c r="AH30">
        <f>(EW30)</f>
        <v>0</v>
      </c>
      <c r="AI30">
        <f>(EX30)</f>
        <v>0</v>
      </c>
      <c r="AJ30">
        <f t="shared" si="27"/>
        <v>0</v>
      </c>
      <c r="AK30">
        <v>458.99</v>
      </c>
      <c r="AL30">
        <v>458.99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37</v>
      </c>
      <c r="BM30">
        <v>1100</v>
      </c>
      <c r="BN30">
        <v>0</v>
      </c>
      <c r="BO30" t="s">
        <v>3</v>
      </c>
      <c r="BP30">
        <v>0</v>
      </c>
      <c r="BQ30">
        <v>8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(P30+Q30+S30+R30)</f>
        <v>576785.18999999994</v>
      </c>
      <c r="CQ30">
        <f>ROUND(AL30,2)</f>
        <v>458.99</v>
      </c>
      <c r="CR30">
        <f>ROUND(AM30,2)</f>
        <v>0</v>
      </c>
      <c r="CS30">
        <f>ROUND(AN30*BS30,2)</f>
        <v>0</v>
      </c>
      <c r="CT30">
        <f>ROUND(AO30*BA30,2)</f>
        <v>0</v>
      </c>
      <c r="CU30">
        <f>AG30</f>
        <v>0</v>
      </c>
      <c r="CV30">
        <f>AH30</f>
        <v>0</v>
      </c>
      <c r="CW30">
        <f>AI30</f>
        <v>0</v>
      </c>
      <c r="CX30">
        <f>AJ30</f>
        <v>0</v>
      </c>
      <c r="CY30">
        <f>(((S30+R30)*AT30)/100)</f>
        <v>0</v>
      </c>
      <c r="CZ30">
        <f>(((S30+R30)*AU30)/100)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1003</v>
      </c>
      <c r="DV30" t="s">
        <v>36</v>
      </c>
      <c r="DW30" t="s">
        <v>36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378774523</v>
      </c>
      <c r="EF30">
        <v>8</v>
      </c>
      <c r="EG30" t="s">
        <v>38</v>
      </c>
      <c r="EH30">
        <v>0</v>
      </c>
      <c r="EI30" t="s">
        <v>3</v>
      </c>
      <c r="EJ30">
        <v>1</v>
      </c>
      <c r="EK30">
        <v>1100</v>
      </c>
      <c r="EL30" t="s">
        <v>39</v>
      </c>
      <c r="EM30" t="s">
        <v>40</v>
      </c>
      <c r="EO30" t="s">
        <v>3</v>
      </c>
      <c r="EQ30">
        <v>0</v>
      </c>
      <c r="ER30">
        <v>458.99</v>
      </c>
      <c r="ES30">
        <v>458.99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5</v>
      </c>
      <c r="FC30">
        <v>0</v>
      </c>
      <c r="FD30">
        <v>18</v>
      </c>
      <c r="FF30">
        <v>449.99</v>
      </c>
      <c r="FQ30">
        <v>0</v>
      </c>
      <c r="FR30">
        <v>0</v>
      </c>
      <c r="FS30">
        <v>0</v>
      </c>
      <c r="FX30">
        <v>0</v>
      </c>
      <c r="FY30">
        <v>0</v>
      </c>
      <c r="GA30" t="s">
        <v>41</v>
      </c>
      <c r="GD30">
        <v>1</v>
      </c>
      <c r="GF30">
        <v>441776480</v>
      </c>
      <c r="GG30">
        <v>2</v>
      </c>
      <c r="GH30">
        <v>3</v>
      </c>
      <c r="GI30">
        <v>-2</v>
      </c>
      <c r="GJ30">
        <v>0</v>
      </c>
      <c r="GK30">
        <v>0</v>
      </c>
      <c r="GL30">
        <f t="shared" si="28"/>
        <v>0</v>
      </c>
      <c r="GM30">
        <f t="shared" si="29"/>
        <v>576785.18999999994</v>
      </c>
      <c r="GN30">
        <f t="shared" si="30"/>
        <v>576785.18999999994</v>
      </c>
      <c r="GO30">
        <f t="shared" si="31"/>
        <v>0</v>
      </c>
      <c r="GP30">
        <f t="shared" si="32"/>
        <v>0</v>
      </c>
      <c r="GR30">
        <v>1</v>
      </c>
      <c r="GS30">
        <v>1</v>
      </c>
      <c r="GT30">
        <v>0</v>
      </c>
      <c r="GU30" t="s">
        <v>3</v>
      </c>
      <c r="GV30">
        <f t="shared" si="33"/>
        <v>0</v>
      </c>
      <c r="GW30">
        <v>1</v>
      </c>
      <c r="GX30">
        <f t="shared" si="34"/>
        <v>0</v>
      </c>
      <c r="HA30">
        <v>0</v>
      </c>
      <c r="HB30">
        <v>0</v>
      </c>
      <c r="HC30">
        <f>GV30*GW30</f>
        <v>0</v>
      </c>
      <c r="HE30" t="s">
        <v>42</v>
      </c>
      <c r="HF30" t="s">
        <v>33</v>
      </c>
      <c r="HG30">
        <f>ROUND(ROUND(AL30,2)*I30,2)</f>
        <v>576785.18999999994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ROW(SmtRes!A14)</f>
        <v>14</v>
      </c>
      <c r="D31">
        <f>ROW(EtalonRes!A14)</f>
        <v>14</v>
      </c>
      <c r="E31" t="s">
        <v>43</v>
      </c>
      <c r="F31" t="s">
        <v>44</v>
      </c>
      <c r="G31" t="s">
        <v>45</v>
      </c>
      <c r="H31" t="s">
        <v>22</v>
      </c>
      <c r="I31">
        <f>ROUND((616*2)/100,7)</f>
        <v>12.32</v>
      </c>
      <c r="J31">
        <v>0</v>
      </c>
      <c r="K31">
        <f>ROUND((616*2)/100,7)</f>
        <v>12.32</v>
      </c>
      <c r="O31">
        <f>ROUND(CP31,2)</f>
        <v>66248.100000000006</v>
      </c>
      <c r="P31">
        <f>SUMIF(SmtRes!AQ5:'SmtRes'!AQ14,"=1",SmtRes!DF5:'SmtRes'!DF14)</f>
        <v>3988.42</v>
      </c>
      <c r="Q31">
        <f>SUMIF(SmtRes!AQ5:'SmtRes'!AQ14,"=1",SmtRes!DG5:'SmtRes'!DG14)</f>
        <v>826.44</v>
      </c>
      <c r="R31">
        <f>SUMIF(SmtRes!AQ5:'SmtRes'!AQ14,"=1",SmtRes!DH5:'SmtRes'!DH14)</f>
        <v>694.38</v>
      </c>
      <c r="S31">
        <f>SUMIF(SmtRes!AQ5:'SmtRes'!AQ14,"=1",SmtRes!DI5:'SmtRes'!DI14)</f>
        <v>60738.86</v>
      </c>
      <c r="T31">
        <f t="shared" si="21"/>
        <v>0</v>
      </c>
      <c r="U31">
        <f>SUMIF(SmtRes!AQ5:'SmtRes'!AQ14,"=1",SmtRes!CV5:'SmtRes'!CV14)</f>
        <v>77.492800000000003</v>
      </c>
      <c r="V31">
        <f>SUMIF(SmtRes!AQ5:'SmtRes'!AQ14,"=1",SmtRes!CW5:'SmtRes'!CW14)</f>
        <v>0.73919999999999997</v>
      </c>
      <c r="W31">
        <f t="shared" si="22"/>
        <v>0</v>
      </c>
      <c r="X31">
        <f t="shared" si="23"/>
        <v>59590.239999999998</v>
      </c>
      <c r="Y31">
        <f t="shared" si="24"/>
        <v>31330.95</v>
      </c>
      <c r="AA31">
        <v>416816990</v>
      </c>
      <c r="AB31">
        <f t="shared" si="25"/>
        <v>5291.6</v>
      </c>
      <c r="AC31">
        <f>ROUND((SUM(SmtRes!BQ5:'SmtRes'!BQ14)),2)</f>
        <v>294.42</v>
      </c>
      <c r="AD31">
        <f>ROUND((((SUM(SmtRes!BR5:'SmtRes'!BR14))-(SUM(SmtRes!BS5:'SmtRes'!BS14)))+AE31),2)</f>
        <v>67.08</v>
      </c>
      <c r="AE31">
        <f>ROUND((SUM(SmtRes!BS5:'SmtRes'!BS14)),2)</f>
        <v>56.36</v>
      </c>
      <c r="AF31">
        <f>ROUND((SUM(SmtRes!BT5:'SmtRes'!BT14)),2)</f>
        <v>4930.1000000000004</v>
      </c>
      <c r="AG31">
        <f t="shared" si="26"/>
        <v>0</v>
      </c>
      <c r="AH31">
        <f>(SUM(SmtRes!BU5:'SmtRes'!BU14))</f>
        <v>6.29</v>
      </c>
      <c r="AI31">
        <f>(SUM(SmtRes!BV5:'SmtRes'!BV14))</f>
        <v>0.06</v>
      </c>
      <c r="AJ31">
        <f t="shared" si="27"/>
        <v>0</v>
      </c>
      <c r="AK31">
        <v>5347.9699224999995</v>
      </c>
      <c r="AL31">
        <v>294.42482250000006</v>
      </c>
      <c r="AM31">
        <v>67.081199999999995</v>
      </c>
      <c r="AN31">
        <v>56.361899999999991</v>
      </c>
      <c r="AO31">
        <v>4930.1019999999999</v>
      </c>
      <c r="AP31">
        <v>0</v>
      </c>
      <c r="AQ31">
        <v>6.29</v>
      </c>
      <c r="AR31">
        <v>0.06</v>
      </c>
      <c r="AS31">
        <v>0</v>
      </c>
      <c r="AT31">
        <v>97</v>
      </c>
      <c r="AU31">
        <v>51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46</v>
      </c>
      <c r="BM31">
        <v>108001</v>
      </c>
      <c r="BN31">
        <v>0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(P31+Q31+S31+R31)</f>
        <v>66248.100000000006</v>
      </c>
      <c r="CQ31">
        <f>SUMIF(SmtRes!AQ5:'SmtRes'!AQ14,"=1",SmtRes!AA5:'SmtRes'!AA14)</f>
        <v>61878.469999999994</v>
      </c>
      <c r="CR31">
        <f>SUMIF(SmtRes!AQ5:'SmtRes'!AQ14,"=1",SmtRes!AB5:'SmtRes'!AB14)</f>
        <v>2236.04</v>
      </c>
      <c r="CS31">
        <f>SUMIF(SmtRes!AQ5:'SmtRes'!AQ14,"=1",SmtRes!AC5:'SmtRes'!AC14)</f>
        <v>1878.73</v>
      </c>
      <c r="CT31">
        <f>SUMIF(SmtRes!AQ5:'SmtRes'!AQ14,"=1",SmtRes!AD5:'SmtRes'!AD14)</f>
        <v>783.8</v>
      </c>
      <c r="CU31">
        <f>AG31</f>
        <v>0</v>
      </c>
      <c r="CV31">
        <f>SUMIF(SmtRes!AQ5:'SmtRes'!AQ14,"=1",SmtRes!BU5:'SmtRes'!BU14)</f>
        <v>6.29</v>
      </c>
      <c r="CW31">
        <f>SUMIF(SmtRes!AQ5:'SmtRes'!AQ14,"=1",SmtRes!BV5:'SmtRes'!BV14)</f>
        <v>0.06</v>
      </c>
      <c r="CX31">
        <f>AJ31</f>
        <v>0</v>
      </c>
      <c r="CY31">
        <f>(((S31+R31)*AT31)/100)</f>
        <v>59590.2428</v>
      </c>
      <c r="CZ31">
        <f>(((S31+R31)*AU31)/100)</f>
        <v>31330.952399999998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1003</v>
      </c>
      <c r="DV31" t="s">
        <v>22</v>
      </c>
      <c r="DW31" t="s">
        <v>22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378774227</v>
      </c>
      <c r="EF31">
        <v>3</v>
      </c>
      <c r="EG31" t="s">
        <v>24</v>
      </c>
      <c r="EH31">
        <v>0</v>
      </c>
      <c r="EI31" t="s">
        <v>3</v>
      </c>
      <c r="EJ31">
        <v>2</v>
      </c>
      <c r="EK31">
        <v>108001</v>
      </c>
      <c r="EL31" t="s">
        <v>25</v>
      </c>
      <c r="EM31" t="s">
        <v>26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6.29</v>
      </c>
      <c r="EX31">
        <v>0.06</v>
      </c>
      <c r="EY31">
        <v>0</v>
      </c>
      <c r="FQ31">
        <v>0</v>
      </c>
      <c r="FR31">
        <v>0</v>
      </c>
      <c r="FS31">
        <v>0</v>
      </c>
      <c r="FX31">
        <v>97</v>
      </c>
      <c r="FY31">
        <v>51</v>
      </c>
      <c r="GA31" t="s">
        <v>3</v>
      </c>
      <c r="GD31">
        <v>1</v>
      </c>
      <c r="GF31">
        <v>-799284258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28"/>
        <v>0</v>
      </c>
      <c r="GM31">
        <f t="shared" si="29"/>
        <v>157169.29</v>
      </c>
      <c r="GN31">
        <f t="shared" si="30"/>
        <v>0</v>
      </c>
      <c r="GO31">
        <f t="shared" si="31"/>
        <v>157169.29</v>
      </c>
      <c r="GP31">
        <f t="shared" si="32"/>
        <v>0</v>
      </c>
      <c r="GR31">
        <v>0</v>
      </c>
      <c r="GS31">
        <v>3</v>
      </c>
      <c r="GT31">
        <v>0</v>
      </c>
      <c r="GU31" t="s">
        <v>3</v>
      </c>
      <c r="GV31">
        <f t="shared" si="33"/>
        <v>0</v>
      </c>
      <c r="GW31">
        <v>1</v>
      </c>
      <c r="GX31">
        <f t="shared" si="34"/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27</v>
      </c>
      <c r="HO31" t="s">
        <v>28</v>
      </c>
      <c r="HP31" t="s">
        <v>25</v>
      </c>
      <c r="HQ31" t="s">
        <v>25</v>
      </c>
      <c r="HS31">
        <v>0</v>
      </c>
      <c r="IK31">
        <v>0</v>
      </c>
    </row>
    <row r="32" spans="1:245" x14ac:dyDescent="0.2">
      <c r="A32">
        <v>18</v>
      </c>
      <c r="B32">
        <v>1</v>
      </c>
      <c r="C32">
        <v>14</v>
      </c>
      <c r="E32" t="s">
        <v>47</v>
      </c>
      <c r="F32" t="s">
        <v>30</v>
      </c>
      <c r="G32" t="s">
        <v>31</v>
      </c>
      <c r="H32" t="s">
        <v>32</v>
      </c>
      <c r="I32">
        <f>J32</f>
        <v>2</v>
      </c>
      <c r="J32">
        <v>2</v>
      </c>
      <c r="K32">
        <v>2</v>
      </c>
      <c r="O32">
        <f>ROUND(P32,2)</f>
        <v>1214.78</v>
      </c>
      <c r="P32">
        <f>ROUND(ROUND(ROUND(SUMIF(SmtRes!AQ5:'SmtRes'!AQ14,"=1",SmtRes!CU5:'SmtRes'!CU14),2),2)*I32/100,2)</f>
        <v>1214.78</v>
      </c>
      <c r="Q32">
        <f>ROUND(CR32*I32,2)</f>
        <v>0</v>
      </c>
      <c r="R32">
        <f>ROUND(CS32*I32,2)</f>
        <v>0</v>
      </c>
      <c r="S32">
        <f>ROUND(CT32*I32,2)</f>
        <v>0</v>
      </c>
      <c r="T32">
        <f t="shared" si="21"/>
        <v>0</v>
      </c>
      <c r="U32">
        <f>ROUND(CV32*I32,7)</f>
        <v>0</v>
      </c>
      <c r="V32">
        <f>ROUND(CW32*I32,7)</f>
        <v>0</v>
      </c>
      <c r="W32">
        <f t="shared" si="22"/>
        <v>0</v>
      </c>
      <c r="X32">
        <f t="shared" si="23"/>
        <v>0</v>
      </c>
      <c r="Y32">
        <f t="shared" si="24"/>
        <v>0</v>
      </c>
      <c r="AA32">
        <v>416816990</v>
      </c>
      <c r="AB32">
        <f t="shared" si="25"/>
        <v>0</v>
      </c>
      <c r="AC32">
        <f>ROUND((ES32),2)</f>
        <v>0</v>
      </c>
      <c r="AD32">
        <f>ROUND((((ET32)-(EU32))+AE32),2)</f>
        <v>0</v>
      </c>
      <c r="AE32">
        <f>ROUND((EU32),2)</f>
        <v>0</v>
      </c>
      <c r="AF32">
        <f>ROUND((EV32),2)</f>
        <v>0</v>
      </c>
      <c r="AG32">
        <f t="shared" si="26"/>
        <v>0</v>
      </c>
      <c r="AH32">
        <f>(EW32)</f>
        <v>0</v>
      </c>
      <c r="AI32">
        <f>(EX32)</f>
        <v>0</v>
      </c>
      <c r="AJ32">
        <f t="shared" si="27"/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97</v>
      </c>
      <c r="AU32">
        <v>51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2</v>
      </c>
      <c r="BJ32" t="s">
        <v>3</v>
      </c>
      <c r="BM32">
        <v>108001</v>
      </c>
      <c r="BN32">
        <v>0</v>
      </c>
      <c r="BO32" t="s">
        <v>3</v>
      </c>
      <c r="BP32">
        <v>0</v>
      </c>
      <c r="BQ32">
        <v>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97</v>
      </c>
      <c r="CA32">
        <v>51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0</f>
        <v>0</v>
      </c>
      <c r="CQ32">
        <f>0</f>
        <v>0</v>
      </c>
      <c r="CR32">
        <f>0</f>
        <v>0</v>
      </c>
      <c r="CS32">
        <f>0</f>
        <v>0</v>
      </c>
      <c r="CT32">
        <f>0</f>
        <v>0</v>
      </c>
      <c r="CU32">
        <f>0</f>
        <v>0</v>
      </c>
      <c r="CV32">
        <f>0</f>
        <v>0</v>
      </c>
      <c r="CW32">
        <f>0</f>
        <v>0</v>
      </c>
      <c r="CX32">
        <f>0</f>
        <v>0</v>
      </c>
      <c r="CY32">
        <f>0</f>
        <v>0</v>
      </c>
      <c r="CZ32">
        <f>0</f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32</v>
      </c>
      <c r="DW32" t="s">
        <v>32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378774227</v>
      </c>
      <c r="EF32">
        <v>3</v>
      </c>
      <c r="EG32" t="s">
        <v>24</v>
      </c>
      <c r="EH32">
        <v>0</v>
      </c>
      <c r="EI32" t="s">
        <v>3</v>
      </c>
      <c r="EJ32">
        <v>2</v>
      </c>
      <c r="EK32">
        <v>108001</v>
      </c>
      <c r="EL32" t="s">
        <v>25</v>
      </c>
      <c r="EM32" t="s">
        <v>26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97</v>
      </c>
      <c r="FY32">
        <v>51</v>
      </c>
      <c r="GA32" t="s">
        <v>3</v>
      </c>
      <c r="GD32">
        <v>1</v>
      </c>
      <c r="GF32">
        <v>274903907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28"/>
        <v>0</v>
      </c>
      <c r="GM32">
        <f t="shared" si="29"/>
        <v>1214.78</v>
      </c>
      <c r="GN32">
        <f t="shared" si="30"/>
        <v>0</v>
      </c>
      <c r="GO32">
        <f t="shared" si="31"/>
        <v>1214.78</v>
      </c>
      <c r="GP32">
        <f t="shared" si="32"/>
        <v>0</v>
      </c>
      <c r="GR32">
        <v>0</v>
      </c>
      <c r="GS32">
        <v>3</v>
      </c>
      <c r="GT32">
        <v>0</v>
      </c>
      <c r="GU32" t="s">
        <v>3</v>
      </c>
      <c r="GV32">
        <f t="shared" si="33"/>
        <v>0</v>
      </c>
      <c r="GW32">
        <v>1</v>
      </c>
      <c r="GX32">
        <f t="shared" si="34"/>
        <v>0</v>
      </c>
      <c r="HA32">
        <v>0</v>
      </c>
      <c r="HB32">
        <v>0</v>
      </c>
      <c r="HC32">
        <f>0</f>
        <v>0</v>
      </c>
      <c r="HE32" t="s">
        <v>3</v>
      </c>
      <c r="HF32" t="s">
        <v>3</v>
      </c>
      <c r="HM32" t="s">
        <v>3</v>
      </c>
      <c r="HN32" t="s">
        <v>27</v>
      </c>
      <c r="HO32" t="s">
        <v>28</v>
      </c>
      <c r="HP32" t="s">
        <v>25</v>
      </c>
      <c r="HQ32" t="s">
        <v>25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ROW(SmtRes!A23)</f>
        <v>23</v>
      </c>
      <c r="D33">
        <f>ROW(EtalonRes!A23)</f>
        <v>23</v>
      </c>
      <c r="E33" t="s">
        <v>48</v>
      </c>
      <c r="F33" t="s">
        <v>49</v>
      </c>
      <c r="G33" t="s">
        <v>50</v>
      </c>
      <c r="H33" t="s">
        <v>22</v>
      </c>
      <c r="I33">
        <f>ROUND((616)/100,7)</f>
        <v>6.16</v>
      </c>
      <c r="J33">
        <v>0</v>
      </c>
      <c r="K33">
        <f>ROUND((616)/100,7)</f>
        <v>6.16</v>
      </c>
      <c r="O33">
        <f>ROUND(CP33,2)</f>
        <v>24851.86</v>
      </c>
      <c r="P33">
        <f>SUMIF(SmtRes!AQ15:'SmtRes'!AQ23,"=1",SmtRes!DF15:'SmtRes'!DF23)</f>
        <v>1652.39</v>
      </c>
      <c r="Q33">
        <f>SUMIF(SmtRes!AQ15:'SmtRes'!AQ23,"=1",SmtRes!DG15:'SmtRes'!DG23)</f>
        <v>826.44</v>
      </c>
      <c r="R33">
        <f>SUMIF(SmtRes!AQ15:'SmtRes'!AQ23,"=1",SmtRes!DH15:'SmtRes'!DH23)</f>
        <v>694.38</v>
      </c>
      <c r="S33">
        <f>SUMIF(SmtRes!AQ15:'SmtRes'!AQ23,"=1",SmtRes!DI15:'SmtRes'!DI23)</f>
        <v>21678.65</v>
      </c>
      <c r="T33">
        <f t="shared" si="21"/>
        <v>0</v>
      </c>
      <c r="U33">
        <f>SUMIF(SmtRes!AQ15:'SmtRes'!AQ23,"=1",SmtRes!CV15:'SmtRes'!CV23)</f>
        <v>27.6584</v>
      </c>
      <c r="V33">
        <f>SUMIF(SmtRes!AQ15:'SmtRes'!AQ23,"=1",SmtRes!CW15:'SmtRes'!CW23)</f>
        <v>0.73919999999999997</v>
      </c>
      <c r="W33">
        <f t="shared" si="22"/>
        <v>0</v>
      </c>
      <c r="X33">
        <f t="shared" si="23"/>
        <v>21701.84</v>
      </c>
      <c r="Y33">
        <f t="shared" si="24"/>
        <v>11410.25</v>
      </c>
      <c r="AA33">
        <v>416816990</v>
      </c>
      <c r="AB33">
        <f t="shared" si="25"/>
        <v>3902.51</v>
      </c>
      <c r="AC33">
        <f>ROUND((SUM(SmtRes!BQ15:'SmtRes'!BQ23)),2)</f>
        <v>249.09</v>
      </c>
      <c r="AD33">
        <f>ROUND((((SUM(SmtRes!BR15:'SmtRes'!BR23))-(SUM(SmtRes!BS15:'SmtRes'!BS23)))+AE33),2)</f>
        <v>134.16</v>
      </c>
      <c r="AE33">
        <f>ROUND((SUM(SmtRes!BS15:'SmtRes'!BS23)),2)</f>
        <v>112.72</v>
      </c>
      <c r="AF33">
        <f>ROUND((SUM(SmtRes!BT15:'SmtRes'!BT23)),2)</f>
        <v>3519.26</v>
      </c>
      <c r="AG33">
        <f t="shared" si="26"/>
        <v>0</v>
      </c>
      <c r="AH33">
        <f>(SUM(SmtRes!BU15:'SmtRes'!BU23))</f>
        <v>4.49</v>
      </c>
      <c r="AI33">
        <f>(SUM(SmtRes!BV15:'SmtRes'!BV23))</f>
        <v>0.12</v>
      </c>
      <c r="AJ33">
        <f t="shared" si="27"/>
        <v>0</v>
      </c>
      <c r="AK33">
        <v>4015.2428348000003</v>
      </c>
      <c r="AL33">
        <v>249.09463480000002</v>
      </c>
      <c r="AM33">
        <v>134.16239999999999</v>
      </c>
      <c r="AN33">
        <v>112.72379999999998</v>
      </c>
      <c r="AO33">
        <v>3519.2620000000002</v>
      </c>
      <c r="AP33">
        <v>0</v>
      </c>
      <c r="AQ33">
        <v>4.49</v>
      </c>
      <c r="AR33">
        <v>0.12</v>
      </c>
      <c r="AS33">
        <v>0</v>
      </c>
      <c r="AT33">
        <v>97</v>
      </c>
      <c r="AU33">
        <v>51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51</v>
      </c>
      <c r="BM33">
        <v>108001</v>
      </c>
      <c r="BN33">
        <v>0</v>
      </c>
      <c r="BO33" t="s">
        <v>3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(P33+Q33+S33+R33)</f>
        <v>24851.860000000004</v>
      </c>
      <c r="CQ33">
        <f>SUMIF(SmtRes!AQ15:'SmtRes'!AQ23,"=1",SmtRes!AA15:'SmtRes'!AA23)</f>
        <v>61537.99</v>
      </c>
      <c r="CR33">
        <f>SUMIF(SmtRes!AQ15:'SmtRes'!AQ23,"=1",SmtRes!AB15:'SmtRes'!AB23)</f>
        <v>2236.04</v>
      </c>
      <c r="CS33">
        <f>SUMIF(SmtRes!AQ15:'SmtRes'!AQ23,"=1",SmtRes!AC15:'SmtRes'!AC23)</f>
        <v>1878.73</v>
      </c>
      <c r="CT33">
        <f>SUMIF(SmtRes!AQ15:'SmtRes'!AQ23,"=1",SmtRes!AD15:'SmtRes'!AD23)</f>
        <v>783.8</v>
      </c>
      <c r="CU33">
        <f>AG33</f>
        <v>0</v>
      </c>
      <c r="CV33">
        <f>SUMIF(SmtRes!AQ15:'SmtRes'!AQ23,"=1",SmtRes!BU15:'SmtRes'!BU23)</f>
        <v>4.49</v>
      </c>
      <c r="CW33">
        <f>SUMIF(SmtRes!AQ15:'SmtRes'!AQ23,"=1",SmtRes!BV15:'SmtRes'!BV23)</f>
        <v>0.12</v>
      </c>
      <c r="CX33">
        <f>AJ33</f>
        <v>0</v>
      </c>
      <c r="CY33">
        <f>(((S33+R33)*AT33)/100)</f>
        <v>21701.839100000001</v>
      </c>
      <c r="CZ33">
        <f>(((S33+R33)*AU33)/100)</f>
        <v>11410.2453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1003</v>
      </c>
      <c r="DV33" t="s">
        <v>22</v>
      </c>
      <c r="DW33" t="s">
        <v>22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378774227</v>
      </c>
      <c r="EF33">
        <v>3</v>
      </c>
      <c r="EG33" t="s">
        <v>24</v>
      </c>
      <c r="EH33">
        <v>0</v>
      </c>
      <c r="EI33" t="s">
        <v>3</v>
      </c>
      <c r="EJ33">
        <v>2</v>
      </c>
      <c r="EK33">
        <v>108001</v>
      </c>
      <c r="EL33" t="s">
        <v>25</v>
      </c>
      <c r="EM33" t="s">
        <v>26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4.49</v>
      </c>
      <c r="EX33">
        <v>0.12</v>
      </c>
      <c r="EY33">
        <v>0</v>
      </c>
      <c r="FQ33">
        <v>0</v>
      </c>
      <c r="FR33">
        <v>0</v>
      </c>
      <c r="FS33">
        <v>0</v>
      </c>
      <c r="FX33">
        <v>97</v>
      </c>
      <c r="FY33">
        <v>51</v>
      </c>
      <c r="GA33" t="s">
        <v>3</v>
      </c>
      <c r="GD33">
        <v>1</v>
      </c>
      <c r="GF33">
        <v>-631893260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28"/>
        <v>0</v>
      </c>
      <c r="GM33">
        <f t="shared" si="29"/>
        <v>57963.95</v>
      </c>
      <c r="GN33">
        <f t="shared" si="30"/>
        <v>0</v>
      </c>
      <c r="GO33">
        <f t="shared" si="31"/>
        <v>57963.95</v>
      </c>
      <c r="GP33">
        <f t="shared" si="32"/>
        <v>0</v>
      </c>
      <c r="GR33">
        <v>0</v>
      </c>
      <c r="GS33">
        <v>3</v>
      </c>
      <c r="GT33">
        <v>0</v>
      </c>
      <c r="GU33" t="s">
        <v>3</v>
      </c>
      <c r="GV33">
        <f t="shared" si="33"/>
        <v>0</v>
      </c>
      <c r="GW33">
        <v>1</v>
      </c>
      <c r="GX33">
        <f t="shared" si="34"/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27</v>
      </c>
      <c r="HO33" t="s">
        <v>28</v>
      </c>
      <c r="HP33" t="s">
        <v>25</v>
      </c>
      <c r="HQ33" t="s">
        <v>25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23</v>
      </c>
      <c r="E34" t="s">
        <v>52</v>
      </c>
      <c r="F34" t="s">
        <v>30</v>
      </c>
      <c r="G34" t="s">
        <v>31</v>
      </c>
      <c r="H34" t="s">
        <v>32</v>
      </c>
      <c r="I34">
        <f>J34</f>
        <v>2</v>
      </c>
      <c r="J34">
        <v>2</v>
      </c>
      <c r="K34">
        <v>2</v>
      </c>
      <c r="O34">
        <f>ROUND(P34,2)</f>
        <v>433.57</v>
      </c>
      <c r="P34">
        <f>ROUND(ROUND(ROUND(SUMIF(SmtRes!AQ15:'SmtRes'!AQ23,"=1",SmtRes!CU15:'SmtRes'!CU23),2),2)*I34/100,2)</f>
        <v>433.57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1"/>
        <v>0</v>
      </c>
      <c r="U34">
        <f>ROUND(CV34*I34,7)</f>
        <v>0</v>
      </c>
      <c r="V34">
        <f>ROUND(CW34*I34,7)</f>
        <v>0</v>
      </c>
      <c r="W34">
        <f t="shared" si="22"/>
        <v>0</v>
      </c>
      <c r="X34">
        <f t="shared" si="23"/>
        <v>0</v>
      </c>
      <c r="Y34">
        <f t="shared" si="24"/>
        <v>0</v>
      </c>
      <c r="AA34">
        <v>416816990</v>
      </c>
      <c r="AB34">
        <f t="shared" si="25"/>
        <v>0</v>
      </c>
      <c r="AC34">
        <f>ROUND((ES34),2)</f>
        <v>0</v>
      </c>
      <c r="AD34">
        <f>ROUND((((ET34)-(EU34))+AE34),2)</f>
        <v>0</v>
      </c>
      <c r="AE34">
        <f>ROUND((EU34),2)</f>
        <v>0</v>
      </c>
      <c r="AF34">
        <f>ROUND((EV34),2)</f>
        <v>0</v>
      </c>
      <c r="AG34">
        <f t="shared" si="26"/>
        <v>0</v>
      </c>
      <c r="AH34">
        <f>(EW34)</f>
        <v>0</v>
      </c>
      <c r="AI34">
        <f>(EX34)</f>
        <v>0</v>
      </c>
      <c r="AJ34">
        <f t="shared" si="27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97</v>
      </c>
      <c r="AU34">
        <v>51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2</v>
      </c>
      <c r="BJ34" t="s">
        <v>3</v>
      </c>
      <c r="BM34">
        <v>108001</v>
      </c>
      <c r="BN34">
        <v>0</v>
      </c>
      <c r="BO34" t="s">
        <v>3</v>
      </c>
      <c r="BP34">
        <v>0</v>
      </c>
      <c r="BQ34">
        <v>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97</v>
      </c>
      <c r="CA34">
        <v>51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>0</f>
        <v>0</v>
      </c>
      <c r="CQ34">
        <f>0</f>
        <v>0</v>
      </c>
      <c r="CR34">
        <f>0</f>
        <v>0</v>
      </c>
      <c r="CS34">
        <f>0</f>
        <v>0</v>
      </c>
      <c r="CT34">
        <f>0</f>
        <v>0</v>
      </c>
      <c r="CU34">
        <f>0</f>
        <v>0</v>
      </c>
      <c r="CV34">
        <f>0</f>
        <v>0</v>
      </c>
      <c r="CW34">
        <f>0</f>
        <v>0</v>
      </c>
      <c r="CX34">
        <f>0</f>
        <v>0</v>
      </c>
      <c r="CY34">
        <f>0</f>
        <v>0</v>
      </c>
      <c r="CZ34">
        <f>0</f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32</v>
      </c>
      <c r="DW34" t="s">
        <v>32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378774227</v>
      </c>
      <c r="EF34">
        <v>3</v>
      </c>
      <c r="EG34" t="s">
        <v>24</v>
      </c>
      <c r="EH34">
        <v>0</v>
      </c>
      <c r="EI34" t="s">
        <v>3</v>
      </c>
      <c r="EJ34">
        <v>2</v>
      </c>
      <c r="EK34">
        <v>108001</v>
      </c>
      <c r="EL34" t="s">
        <v>25</v>
      </c>
      <c r="EM34" t="s">
        <v>26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97</v>
      </c>
      <c r="FY34">
        <v>51</v>
      </c>
      <c r="GA34" t="s">
        <v>3</v>
      </c>
      <c r="GD34">
        <v>1</v>
      </c>
      <c r="GF34">
        <v>274903907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28"/>
        <v>0</v>
      </c>
      <c r="GM34">
        <f t="shared" si="29"/>
        <v>433.57</v>
      </c>
      <c r="GN34">
        <f t="shared" si="30"/>
        <v>0</v>
      </c>
      <c r="GO34">
        <f t="shared" si="31"/>
        <v>433.57</v>
      </c>
      <c r="GP34">
        <f t="shared" si="32"/>
        <v>0</v>
      </c>
      <c r="GR34">
        <v>0</v>
      </c>
      <c r="GS34">
        <v>3</v>
      </c>
      <c r="GT34">
        <v>0</v>
      </c>
      <c r="GU34" t="s">
        <v>3</v>
      </c>
      <c r="GV34">
        <f t="shared" si="33"/>
        <v>0</v>
      </c>
      <c r="GW34">
        <v>1</v>
      </c>
      <c r="GX34">
        <f t="shared" si="34"/>
        <v>0</v>
      </c>
      <c r="HA34">
        <v>0</v>
      </c>
      <c r="HB34">
        <v>0</v>
      </c>
      <c r="HC34">
        <f>0</f>
        <v>0</v>
      </c>
      <c r="HE34" t="s">
        <v>3</v>
      </c>
      <c r="HF34" t="s">
        <v>3</v>
      </c>
      <c r="HM34" t="s">
        <v>3</v>
      </c>
      <c r="HN34" t="s">
        <v>27</v>
      </c>
      <c r="HO34" t="s">
        <v>28</v>
      </c>
      <c r="HP34" t="s">
        <v>25</v>
      </c>
      <c r="HQ34" t="s">
        <v>25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ROW(SmtRes!A30)</f>
        <v>30</v>
      </c>
      <c r="D35">
        <f>ROW(EtalonRes!A30)</f>
        <v>30</v>
      </c>
      <c r="E35" t="s">
        <v>3</v>
      </c>
      <c r="F35" t="s">
        <v>53</v>
      </c>
      <c r="G35" t="s">
        <v>54</v>
      </c>
      <c r="H35" t="s">
        <v>55</v>
      </c>
      <c r="I35">
        <f>ROUND((645+1034)/100,7)</f>
        <v>16.79</v>
      </c>
      <c r="J35">
        <v>0</v>
      </c>
      <c r="K35">
        <f>ROUND((645+1034)/100,7)</f>
        <v>16.79</v>
      </c>
      <c r="O35">
        <f>ROUND(CP35,2)</f>
        <v>247389.8</v>
      </c>
      <c r="P35">
        <f>SUMIF(SmtRes!AQ24:'SmtRes'!AQ30,"=1",SmtRes!DF24:'SmtRes'!DF30)</f>
        <v>1356.88</v>
      </c>
      <c r="Q35">
        <f>SUMIF(SmtRes!AQ24:'SmtRes'!AQ30,"=1",SmtRes!DG24:'SmtRes'!DG30)</f>
        <v>41191.42</v>
      </c>
      <c r="R35">
        <f>SUMIF(SmtRes!AQ24:'SmtRes'!AQ30,"=1",SmtRes!DH24:'SmtRes'!DH30)</f>
        <v>31250.36</v>
      </c>
      <c r="S35">
        <f>SUMIF(SmtRes!AQ24:'SmtRes'!AQ30,"=1",SmtRes!DI24:'SmtRes'!DI30)</f>
        <v>173591.14</v>
      </c>
      <c r="T35">
        <f t="shared" si="21"/>
        <v>0</v>
      </c>
      <c r="U35">
        <f>SUMIF(SmtRes!AQ24:'SmtRes'!AQ30,"=1",SmtRes!CV24:'SmtRes'!CV30)</f>
        <v>201.48</v>
      </c>
      <c r="V35">
        <f>SUMIF(SmtRes!AQ24:'SmtRes'!AQ30,"=1",SmtRes!CW24:'SmtRes'!CW30)</f>
        <v>33.915799999999997</v>
      </c>
      <c r="W35">
        <f t="shared" si="22"/>
        <v>0</v>
      </c>
      <c r="X35">
        <f t="shared" si="23"/>
        <v>184357.35</v>
      </c>
      <c r="Y35">
        <f t="shared" si="24"/>
        <v>94227.09</v>
      </c>
      <c r="AA35">
        <v>-1</v>
      </c>
      <c r="AB35">
        <f t="shared" si="25"/>
        <v>12434.49</v>
      </c>
      <c r="AC35">
        <f>ROUND((SUM(SmtRes!BQ24:'SmtRes'!BQ30)),2)</f>
        <v>84.6</v>
      </c>
      <c r="AD35">
        <f>ROUND((((SUM(SmtRes!BR24:'SmtRes'!BR30))-(SUM(SmtRes!BS24:'SmtRes'!BS30)))+AE35),2)</f>
        <v>2010.93</v>
      </c>
      <c r="AE35">
        <f>ROUND((SUM(SmtRes!BS24:'SmtRes'!BS30)),2)</f>
        <v>1861.25</v>
      </c>
      <c r="AF35">
        <f>ROUND((SUM(SmtRes!BT24:'SmtRes'!BT30)),2)</f>
        <v>10338.959999999999</v>
      </c>
      <c r="AG35">
        <f t="shared" si="26"/>
        <v>0</v>
      </c>
      <c r="AH35">
        <f>(SUM(SmtRes!BU24:'SmtRes'!BU30))</f>
        <v>12</v>
      </c>
      <c r="AI35">
        <f>(SUM(SmtRes!BV24:'SmtRes'!BV30))</f>
        <v>2.02</v>
      </c>
      <c r="AJ35">
        <f t="shared" si="27"/>
        <v>0</v>
      </c>
      <c r="AK35">
        <v>14295.738570000001</v>
      </c>
      <c r="AL35">
        <v>84.600170000000006</v>
      </c>
      <c r="AM35">
        <v>2010.9302</v>
      </c>
      <c r="AN35">
        <v>1861.2482</v>
      </c>
      <c r="AO35">
        <v>10338.960000000001</v>
      </c>
      <c r="AP35">
        <v>0</v>
      </c>
      <c r="AQ35">
        <v>12</v>
      </c>
      <c r="AR35">
        <v>2.02</v>
      </c>
      <c r="AS35">
        <v>0</v>
      </c>
      <c r="AT35">
        <v>90</v>
      </c>
      <c r="AU35">
        <v>46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56</v>
      </c>
      <c r="BM35">
        <v>110007</v>
      </c>
      <c r="BN35">
        <v>0</v>
      </c>
      <c r="BO35" t="s">
        <v>3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90</v>
      </c>
      <c r="CA35">
        <v>46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>(P35+Q35+S35+R35)</f>
        <v>247389.8</v>
      </c>
      <c r="CQ35">
        <f>SUMIF(SmtRes!AQ24:'SmtRes'!AQ30,"=1",SmtRes!AA24:'SmtRes'!AA30)</f>
        <v>76138.820000000007</v>
      </c>
      <c r="CR35">
        <f>SUMIF(SmtRes!AQ24:'SmtRes'!AQ30,"=1",SmtRes!AB24:'SmtRes'!AB30)</f>
        <v>1214.52</v>
      </c>
      <c r="CS35">
        <f>SUMIF(SmtRes!AQ24:'SmtRes'!AQ30,"=1",SmtRes!AC24:'SmtRes'!AC30)</f>
        <v>921.41</v>
      </c>
      <c r="CT35">
        <f>SUMIF(SmtRes!AQ24:'SmtRes'!AQ30,"=1",SmtRes!AD24:'SmtRes'!AD30)</f>
        <v>861.58</v>
      </c>
      <c r="CU35">
        <f>AG35</f>
        <v>0</v>
      </c>
      <c r="CV35">
        <f>SUMIF(SmtRes!AQ24:'SmtRes'!AQ30,"=1",SmtRes!BU24:'SmtRes'!BU30)</f>
        <v>12</v>
      </c>
      <c r="CW35">
        <f>SUMIF(SmtRes!AQ24:'SmtRes'!AQ30,"=1",SmtRes!BV24:'SmtRes'!BV30)</f>
        <v>2.02</v>
      </c>
      <c r="CX35">
        <f>AJ35</f>
        <v>0</v>
      </c>
      <c r="CY35">
        <f>(((S35+R35)*AT35)/100)</f>
        <v>184357.35</v>
      </c>
      <c r="CZ35">
        <f>(((S35+R35)*AU35)/100)</f>
        <v>94227.09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55</v>
      </c>
      <c r="DW35" t="s">
        <v>55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378774272</v>
      </c>
      <c r="EF35">
        <v>3</v>
      </c>
      <c r="EG35" t="s">
        <v>24</v>
      </c>
      <c r="EH35">
        <v>0</v>
      </c>
      <c r="EI35" t="s">
        <v>3</v>
      </c>
      <c r="EJ35">
        <v>2</v>
      </c>
      <c r="EK35">
        <v>110007</v>
      </c>
      <c r="EL35" t="s">
        <v>57</v>
      </c>
      <c r="EM35" t="s">
        <v>58</v>
      </c>
      <c r="EO35" t="s">
        <v>3</v>
      </c>
      <c r="EQ35">
        <v>1024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12</v>
      </c>
      <c r="EX35">
        <v>2.02</v>
      </c>
      <c r="EY35">
        <v>0</v>
      </c>
      <c r="FQ35">
        <v>0</v>
      </c>
      <c r="FR35">
        <v>0</v>
      </c>
      <c r="FS35">
        <v>0</v>
      </c>
      <c r="FX35">
        <v>90</v>
      </c>
      <c r="FY35">
        <v>46</v>
      </c>
      <c r="GA35" t="s">
        <v>3</v>
      </c>
      <c r="GD35">
        <v>1</v>
      </c>
      <c r="GF35">
        <v>-1897807419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28"/>
        <v>0</v>
      </c>
      <c r="GM35">
        <f t="shared" si="29"/>
        <v>525974.24</v>
      </c>
      <c r="GN35">
        <f t="shared" si="30"/>
        <v>0</v>
      </c>
      <c r="GO35">
        <f t="shared" si="31"/>
        <v>525974.24</v>
      </c>
      <c r="GP35">
        <f t="shared" si="32"/>
        <v>0</v>
      </c>
      <c r="GR35">
        <v>0</v>
      </c>
      <c r="GS35">
        <v>3</v>
      </c>
      <c r="GT35">
        <v>0</v>
      </c>
      <c r="GU35" t="s">
        <v>3</v>
      </c>
      <c r="GV35">
        <f t="shared" si="33"/>
        <v>0</v>
      </c>
      <c r="GW35">
        <v>1</v>
      </c>
      <c r="GX35">
        <f t="shared" si="34"/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3</v>
      </c>
      <c r="HN35" t="s">
        <v>59</v>
      </c>
      <c r="HO35" t="s">
        <v>60</v>
      </c>
      <c r="HP35" t="s">
        <v>61</v>
      </c>
      <c r="HQ35" t="s">
        <v>61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30</v>
      </c>
      <c r="E36" t="s">
        <v>3</v>
      </c>
      <c r="F36" t="s">
        <v>30</v>
      </c>
      <c r="G36" t="s">
        <v>31</v>
      </c>
      <c r="H36" t="s">
        <v>32</v>
      </c>
      <c r="I36">
        <f>J36</f>
        <v>2</v>
      </c>
      <c r="J36">
        <v>2</v>
      </c>
      <c r="K36">
        <v>2</v>
      </c>
      <c r="O36">
        <f>ROUND(P36,2)</f>
        <v>3471.82</v>
      </c>
      <c r="P36">
        <f>ROUND(ROUND(ROUND(SUMIF(SmtRes!AQ24:'SmtRes'!AQ30,"=1",SmtRes!CU24:'SmtRes'!CU30),2),2)*I36/100,2)</f>
        <v>3471.82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1"/>
        <v>0</v>
      </c>
      <c r="U36">
        <f>ROUND(CV36*I36,7)</f>
        <v>0</v>
      </c>
      <c r="V36">
        <f>ROUND(CW36*I36,7)</f>
        <v>0</v>
      </c>
      <c r="W36">
        <f t="shared" si="22"/>
        <v>0</v>
      </c>
      <c r="X36">
        <f t="shared" si="23"/>
        <v>0</v>
      </c>
      <c r="Y36">
        <f t="shared" si="24"/>
        <v>0</v>
      </c>
      <c r="AA36">
        <v>-1</v>
      </c>
      <c r="AB36">
        <f t="shared" si="25"/>
        <v>0</v>
      </c>
      <c r="AC36">
        <f>ROUND((ES36),2)</f>
        <v>0</v>
      </c>
      <c r="AD36">
        <f>ROUND((((ET36)-(EU36))+AE36),2)</f>
        <v>0</v>
      </c>
      <c r="AE36">
        <f>ROUND((EU36),2)</f>
        <v>0</v>
      </c>
      <c r="AF36">
        <f>ROUND((EV36),2)</f>
        <v>0</v>
      </c>
      <c r="AG36">
        <f t="shared" si="26"/>
        <v>0</v>
      </c>
      <c r="AH36">
        <f>(EW36)</f>
        <v>0</v>
      </c>
      <c r="AI36">
        <f>(EX36)</f>
        <v>0</v>
      </c>
      <c r="AJ36">
        <f t="shared" si="27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90</v>
      </c>
      <c r="AU36">
        <v>46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2</v>
      </c>
      <c r="BJ36" t="s">
        <v>3</v>
      </c>
      <c r="BM36">
        <v>110007</v>
      </c>
      <c r="BN36">
        <v>0</v>
      </c>
      <c r="BO36" t="s">
        <v>3</v>
      </c>
      <c r="BP36">
        <v>0</v>
      </c>
      <c r="BQ36">
        <v>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90</v>
      </c>
      <c r="CA36">
        <v>46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>0</f>
        <v>0</v>
      </c>
      <c r="CQ36">
        <f>0</f>
        <v>0</v>
      </c>
      <c r="CR36">
        <f>0</f>
        <v>0</v>
      </c>
      <c r="CS36">
        <f>0</f>
        <v>0</v>
      </c>
      <c r="CT36">
        <f>0</f>
        <v>0</v>
      </c>
      <c r="CU36">
        <f>0</f>
        <v>0</v>
      </c>
      <c r="CV36">
        <f>0</f>
        <v>0</v>
      </c>
      <c r="CW36">
        <f>0</f>
        <v>0</v>
      </c>
      <c r="CX36">
        <f>0</f>
        <v>0</v>
      </c>
      <c r="CY36">
        <f>0</f>
        <v>0</v>
      </c>
      <c r="CZ36">
        <f>0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32</v>
      </c>
      <c r="DW36" t="s">
        <v>32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378774272</v>
      </c>
      <c r="EF36">
        <v>3</v>
      </c>
      <c r="EG36" t="s">
        <v>24</v>
      </c>
      <c r="EH36">
        <v>0</v>
      </c>
      <c r="EI36" t="s">
        <v>3</v>
      </c>
      <c r="EJ36">
        <v>2</v>
      </c>
      <c r="EK36">
        <v>110007</v>
      </c>
      <c r="EL36" t="s">
        <v>57</v>
      </c>
      <c r="EM36" t="s">
        <v>58</v>
      </c>
      <c r="EO36" t="s">
        <v>3</v>
      </c>
      <c r="EQ36">
        <v>1024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90</v>
      </c>
      <c r="FY36">
        <v>46</v>
      </c>
      <c r="GA36" t="s">
        <v>3</v>
      </c>
      <c r="GD36">
        <v>1</v>
      </c>
      <c r="GF36">
        <v>274903907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28"/>
        <v>0</v>
      </c>
      <c r="GM36">
        <f t="shared" si="29"/>
        <v>3471.82</v>
      </c>
      <c r="GN36">
        <f t="shared" si="30"/>
        <v>0</v>
      </c>
      <c r="GO36">
        <f t="shared" si="31"/>
        <v>3471.82</v>
      </c>
      <c r="GP36">
        <f t="shared" si="32"/>
        <v>0</v>
      </c>
      <c r="GR36">
        <v>0</v>
      </c>
      <c r="GS36">
        <v>3</v>
      </c>
      <c r="GT36">
        <v>0</v>
      </c>
      <c r="GU36" t="s">
        <v>3</v>
      </c>
      <c r="GV36">
        <f t="shared" si="33"/>
        <v>0</v>
      </c>
      <c r="GW36">
        <v>1</v>
      </c>
      <c r="GX36">
        <f t="shared" si="34"/>
        <v>0</v>
      </c>
      <c r="HA36">
        <v>0</v>
      </c>
      <c r="HB36">
        <v>0</v>
      </c>
      <c r="HC36">
        <f>0</f>
        <v>0</v>
      </c>
      <c r="HE36" t="s">
        <v>3</v>
      </c>
      <c r="HF36" t="s">
        <v>3</v>
      </c>
      <c r="HM36" t="s">
        <v>3</v>
      </c>
      <c r="HN36" t="s">
        <v>59</v>
      </c>
      <c r="HO36" t="s">
        <v>60</v>
      </c>
      <c r="HP36" t="s">
        <v>61</v>
      </c>
      <c r="HQ36" t="s">
        <v>61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ROW(SmtRes!A37)</f>
        <v>37</v>
      </c>
      <c r="D37">
        <f>ROW(EtalonRes!A37)</f>
        <v>37</v>
      </c>
      <c r="E37" t="s">
        <v>62</v>
      </c>
      <c r="F37" t="s">
        <v>53</v>
      </c>
      <c r="G37" t="s">
        <v>54</v>
      </c>
      <c r="H37" t="s">
        <v>55</v>
      </c>
      <c r="I37">
        <f>ROUND((107*2)/100,7)</f>
        <v>2.14</v>
      </c>
      <c r="J37">
        <v>0</v>
      </c>
      <c r="K37">
        <f>ROUND((107*2)/100,7)</f>
        <v>2.14</v>
      </c>
      <c r="O37">
        <f>ROUND(CP37,2)</f>
        <v>31531.51</v>
      </c>
      <c r="P37">
        <f>SUMIF(SmtRes!AQ31:'SmtRes'!AQ37,"=1",SmtRes!DF31:'SmtRes'!DF37)</f>
        <v>172.94</v>
      </c>
      <c r="Q37">
        <f>SUMIF(SmtRes!AQ31:'SmtRes'!AQ37,"=1",SmtRes!DG31:'SmtRes'!DG37)</f>
        <v>5250.13</v>
      </c>
      <c r="R37">
        <f>SUMIF(SmtRes!AQ31:'SmtRes'!AQ37,"=1",SmtRes!DH31:'SmtRes'!DH37)</f>
        <v>3983.07</v>
      </c>
      <c r="S37">
        <f>SUMIF(SmtRes!AQ31:'SmtRes'!AQ37,"=1",SmtRes!DI31:'SmtRes'!DI37)</f>
        <v>22125.37</v>
      </c>
      <c r="T37">
        <f t="shared" si="21"/>
        <v>0</v>
      </c>
      <c r="U37">
        <f>SUMIF(SmtRes!AQ31:'SmtRes'!AQ37,"=1",SmtRes!CV31:'SmtRes'!CV37)</f>
        <v>25.68</v>
      </c>
      <c r="V37">
        <f>SUMIF(SmtRes!AQ31:'SmtRes'!AQ37,"=1",SmtRes!CW31:'SmtRes'!CW37)</f>
        <v>4.3228</v>
      </c>
      <c r="W37">
        <f t="shared" si="22"/>
        <v>0</v>
      </c>
      <c r="X37">
        <f t="shared" si="23"/>
        <v>23497.599999999999</v>
      </c>
      <c r="Y37">
        <f t="shared" si="24"/>
        <v>12009.88</v>
      </c>
      <c r="AA37">
        <v>416816990</v>
      </c>
      <c r="AB37">
        <f t="shared" si="25"/>
        <v>12434.49</v>
      </c>
      <c r="AC37">
        <f>ROUND((SUM(SmtRes!BQ31:'SmtRes'!BQ37)),2)</f>
        <v>84.6</v>
      </c>
      <c r="AD37">
        <f>ROUND((((SUM(SmtRes!BR31:'SmtRes'!BR37))-(SUM(SmtRes!BS31:'SmtRes'!BS37)))+AE37),2)</f>
        <v>2010.93</v>
      </c>
      <c r="AE37">
        <f>ROUND((SUM(SmtRes!BS31:'SmtRes'!BS37)),2)</f>
        <v>1861.25</v>
      </c>
      <c r="AF37">
        <f>ROUND((SUM(SmtRes!BT31:'SmtRes'!BT37)),2)</f>
        <v>10338.959999999999</v>
      </c>
      <c r="AG37">
        <f t="shared" si="26"/>
        <v>0</v>
      </c>
      <c r="AH37">
        <f>(SUM(SmtRes!BU31:'SmtRes'!BU37))</f>
        <v>12</v>
      </c>
      <c r="AI37">
        <f>(SUM(SmtRes!BV31:'SmtRes'!BV37))</f>
        <v>2.02</v>
      </c>
      <c r="AJ37">
        <f t="shared" si="27"/>
        <v>0</v>
      </c>
      <c r="AK37">
        <v>14295.738570000001</v>
      </c>
      <c r="AL37">
        <v>84.600170000000006</v>
      </c>
      <c r="AM37">
        <v>2010.9302</v>
      </c>
      <c r="AN37">
        <v>1861.2482</v>
      </c>
      <c r="AO37">
        <v>10338.960000000001</v>
      </c>
      <c r="AP37">
        <v>0</v>
      </c>
      <c r="AQ37">
        <v>12</v>
      </c>
      <c r="AR37">
        <v>2.02</v>
      </c>
      <c r="AS37">
        <v>0</v>
      </c>
      <c r="AT37">
        <v>90</v>
      </c>
      <c r="AU37">
        <v>46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56</v>
      </c>
      <c r="BM37">
        <v>110007</v>
      </c>
      <c r="BN37">
        <v>0</v>
      </c>
      <c r="BO37" t="s">
        <v>3</v>
      </c>
      <c r="BP37">
        <v>0</v>
      </c>
      <c r="BQ37">
        <v>3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90</v>
      </c>
      <c r="CA37">
        <v>46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>(P37+Q37+S37+R37)</f>
        <v>31531.51</v>
      </c>
      <c r="CQ37">
        <f>SUMIF(SmtRes!AQ31:'SmtRes'!AQ37,"=1",SmtRes!AA31:'SmtRes'!AA37)</f>
        <v>76138.820000000007</v>
      </c>
      <c r="CR37">
        <f>SUMIF(SmtRes!AQ31:'SmtRes'!AQ37,"=1",SmtRes!AB31:'SmtRes'!AB37)</f>
        <v>1214.52</v>
      </c>
      <c r="CS37">
        <f>SUMIF(SmtRes!AQ31:'SmtRes'!AQ37,"=1",SmtRes!AC31:'SmtRes'!AC37)</f>
        <v>921.41</v>
      </c>
      <c r="CT37">
        <f>SUMIF(SmtRes!AQ31:'SmtRes'!AQ37,"=1",SmtRes!AD31:'SmtRes'!AD37)</f>
        <v>861.58</v>
      </c>
      <c r="CU37">
        <f>AG37</f>
        <v>0</v>
      </c>
      <c r="CV37">
        <f>SUMIF(SmtRes!AQ31:'SmtRes'!AQ37,"=1",SmtRes!BU31:'SmtRes'!BU37)</f>
        <v>12</v>
      </c>
      <c r="CW37">
        <f>SUMIF(SmtRes!AQ31:'SmtRes'!AQ37,"=1",SmtRes!BV31:'SmtRes'!BV37)</f>
        <v>2.02</v>
      </c>
      <c r="CX37">
        <f>AJ37</f>
        <v>0</v>
      </c>
      <c r="CY37">
        <f>(((S37+R37)*AT37)/100)</f>
        <v>23497.596000000001</v>
      </c>
      <c r="CZ37">
        <f>(((S37+R37)*AU37)/100)</f>
        <v>12009.8824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55</v>
      </c>
      <c r="DW37" t="s">
        <v>55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378774272</v>
      </c>
      <c r="EF37">
        <v>3</v>
      </c>
      <c r="EG37" t="s">
        <v>24</v>
      </c>
      <c r="EH37">
        <v>0</v>
      </c>
      <c r="EI37" t="s">
        <v>3</v>
      </c>
      <c r="EJ37">
        <v>2</v>
      </c>
      <c r="EK37">
        <v>110007</v>
      </c>
      <c r="EL37" t="s">
        <v>57</v>
      </c>
      <c r="EM37" t="s">
        <v>58</v>
      </c>
      <c r="EO37" t="s">
        <v>3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12</v>
      </c>
      <c r="EX37">
        <v>2.02</v>
      </c>
      <c r="EY37">
        <v>0</v>
      </c>
      <c r="FQ37">
        <v>0</v>
      </c>
      <c r="FR37">
        <v>0</v>
      </c>
      <c r="FS37">
        <v>0</v>
      </c>
      <c r="FX37">
        <v>90</v>
      </c>
      <c r="FY37">
        <v>46</v>
      </c>
      <c r="GA37" t="s">
        <v>3</v>
      </c>
      <c r="GD37">
        <v>1</v>
      </c>
      <c r="GF37">
        <v>-1897807419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28"/>
        <v>0</v>
      </c>
      <c r="GM37">
        <f t="shared" si="29"/>
        <v>67038.990000000005</v>
      </c>
      <c r="GN37">
        <f t="shared" si="30"/>
        <v>0</v>
      </c>
      <c r="GO37">
        <f t="shared" si="31"/>
        <v>67038.990000000005</v>
      </c>
      <c r="GP37">
        <f t="shared" si="32"/>
        <v>0</v>
      </c>
      <c r="GR37">
        <v>0</v>
      </c>
      <c r="GS37">
        <v>3</v>
      </c>
      <c r="GT37">
        <v>0</v>
      </c>
      <c r="GU37" t="s">
        <v>3</v>
      </c>
      <c r="GV37">
        <f t="shared" si="33"/>
        <v>0</v>
      </c>
      <c r="GW37">
        <v>1</v>
      </c>
      <c r="GX37">
        <f t="shared" si="34"/>
        <v>0</v>
      </c>
      <c r="HA37">
        <v>0</v>
      </c>
      <c r="HB37">
        <v>0</v>
      </c>
      <c r="HC37">
        <f>GV37*GW37</f>
        <v>0</v>
      </c>
      <c r="HE37" t="s">
        <v>3</v>
      </c>
      <c r="HF37" t="s">
        <v>3</v>
      </c>
      <c r="HM37" t="s">
        <v>3</v>
      </c>
      <c r="HN37" t="s">
        <v>59</v>
      </c>
      <c r="HO37" t="s">
        <v>60</v>
      </c>
      <c r="HP37" t="s">
        <v>61</v>
      </c>
      <c r="HQ37" t="s">
        <v>61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37</v>
      </c>
      <c r="E38" t="s">
        <v>63</v>
      </c>
      <c r="F38" t="s">
        <v>30</v>
      </c>
      <c r="G38" t="s">
        <v>31</v>
      </c>
      <c r="H38" t="s">
        <v>32</v>
      </c>
      <c r="I38">
        <f>J38</f>
        <v>2</v>
      </c>
      <c r="J38">
        <v>2</v>
      </c>
      <c r="K38">
        <v>2</v>
      </c>
      <c r="O38">
        <f>ROUND(P38,2)</f>
        <v>442.51</v>
      </c>
      <c r="P38">
        <f>ROUND(ROUND(ROUND(SUMIF(SmtRes!AQ31:'SmtRes'!AQ37,"=1",SmtRes!CU31:'SmtRes'!CU37),2),2)*I38/100,2)</f>
        <v>442.51</v>
      </c>
      <c r="Q38">
        <f>ROUND(CR38*I38,2)</f>
        <v>0</v>
      </c>
      <c r="R38">
        <f>ROUND(CS38*I38,2)</f>
        <v>0</v>
      </c>
      <c r="S38">
        <f>ROUND(CT38*I38,2)</f>
        <v>0</v>
      </c>
      <c r="T38">
        <f t="shared" si="21"/>
        <v>0</v>
      </c>
      <c r="U38">
        <f>ROUND(CV38*I38,7)</f>
        <v>0</v>
      </c>
      <c r="V38">
        <f>ROUND(CW38*I38,7)</f>
        <v>0</v>
      </c>
      <c r="W38">
        <f t="shared" si="22"/>
        <v>0</v>
      </c>
      <c r="X38">
        <f t="shared" si="23"/>
        <v>0</v>
      </c>
      <c r="Y38">
        <f t="shared" si="24"/>
        <v>0</v>
      </c>
      <c r="AA38">
        <v>416816990</v>
      </c>
      <c r="AB38">
        <f t="shared" si="25"/>
        <v>0</v>
      </c>
      <c r="AC38">
        <f>ROUND((ES38),2)</f>
        <v>0</v>
      </c>
      <c r="AD38">
        <f>ROUND((((ET38)-(EU38))+AE38),2)</f>
        <v>0</v>
      </c>
      <c r="AE38">
        <f>ROUND((EU38),2)</f>
        <v>0</v>
      </c>
      <c r="AF38">
        <f>ROUND((EV38),2)</f>
        <v>0</v>
      </c>
      <c r="AG38">
        <f t="shared" si="26"/>
        <v>0</v>
      </c>
      <c r="AH38">
        <f>(EW38)</f>
        <v>0</v>
      </c>
      <c r="AI38">
        <f>(EX38)</f>
        <v>0</v>
      </c>
      <c r="AJ38">
        <f t="shared" si="27"/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90</v>
      </c>
      <c r="AU38">
        <v>46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2</v>
      </c>
      <c r="BJ38" t="s">
        <v>3</v>
      </c>
      <c r="BM38">
        <v>110007</v>
      </c>
      <c r="BN38">
        <v>0</v>
      </c>
      <c r="BO38" t="s">
        <v>3</v>
      </c>
      <c r="BP38">
        <v>0</v>
      </c>
      <c r="BQ38">
        <v>3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90</v>
      </c>
      <c r="CA38">
        <v>46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>0</f>
        <v>0</v>
      </c>
      <c r="CQ38">
        <f>0</f>
        <v>0</v>
      </c>
      <c r="CR38">
        <f>0</f>
        <v>0</v>
      </c>
      <c r="CS38">
        <f>0</f>
        <v>0</v>
      </c>
      <c r="CT38">
        <f>0</f>
        <v>0</v>
      </c>
      <c r="CU38">
        <f>0</f>
        <v>0</v>
      </c>
      <c r="CV38">
        <f>0</f>
        <v>0</v>
      </c>
      <c r="CW38">
        <f>0</f>
        <v>0</v>
      </c>
      <c r="CX38">
        <f>0</f>
        <v>0</v>
      </c>
      <c r="CY38">
        <f>0</f>
        <v>0</v>
      </c>
      <c r="CZ38">
        <f>0</f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32</v>
      </c>
      <c r="DW38" t="s">
        <v>32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378774272</v>
      </c>
      <c r="EF38">
        <v>3</v>
      </c>
      <c r="EG38" t="s">
        <v>24</v>
      </c>
      <c r="EH38">
        <v>0</v>
      </c>
      <c r="EI38" t="s">
        <v>3</v>
      </c>
      <c r="EJ38">
        <v>2</v>
      </c>
      <c r="EK38">
        <v>110007</v>
      </c>
      <c r="EL38" t="s">
        <v>57</v>
      </c>
      <c r="EM38" t="s">
        <v>58</v>
      </c>
      <c r="EO38" t="s">
        <v>3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90</v>
      </c>
      <c r="FY38">
        <v>46</v>
      </c>
      <c r="GA38" t="s">
        <v>3</v>
      </c>
      <c r="GD38">
        <v>1</v>
      </c>
      <c r="GF38">
        <v>274903907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28"/>
        <v>0</v>
      </c>
      <c r="GM38">
        <f t="shared" si="29"/>
        <v>442.51</v>
      </c>
      <c r="GN38">
        <f t="shared" si="30"/>
        <v>0</v>
      </c>
      <c r="GO38">
        <f t="shared" si="31"/>
        <v>442.51</v>
      </c>
      <c r="GP38">
        <f t="shared" si="32"/>
        <v>0</v>
      </c>
      <c r="GR38">
        <v>0</v>
      </c>
      <c r="GS38">
        <v>3</v>
      </c>
      <c r="GT38">
        <v>0</v>
      </c>
      <c r="GU38" t="s">
        <v>3</v>
      </c>
      <c r="GV38">
        <f t="shared" si="33"/>
        <v>0</v>
      </c>
      <c r="GW38">
        <v>1</v>
      </c>
      <c r="GX38">
        <f t="shared" si="34"/>
        <v>0</v>
      </c>
      <c r="HA38">
        <v>0</v>
      </c>
      <c r="HB38">
        <v>0</v>
      </c>
      <c r="HC38">
        <f>0</f>
        <v>0</v>
      </c>
      <c r="HE38" t="s">
        <v>3</v>
      </c>
      <c r="HF38" t="s">
        <v>3</v>
      </c>
      <c r="HM38" t="s">
        <v>3</v>
      </c>
      <c r="HN38" t="s">
        <v>59</v>
      </c>
      <c r="HO38" t="s">
        <v>60</v>
      </c>
      <c r="HP38" t="s">
        <v>61</v>
      </c>
      <c r="HQ38" t="s">
        <v>61</v>
      </c>
      <c r="HS38">
        <v>0</v>
      </c>
      <c r="IK38">
        <v>0</v>
      </c>
    </row>
    <row r="39" spans="1:245" x14ac:dyDescent="0.2">
      <c r="A39">
        <v>17</v>
      </c>
      <c r="B39">
        <v>1</v>
      </c>
      <c r="E39" t="s">
        <v>64</v>
      </c>
      <c r="F39" t="s">
        <v>34</v>
      </c>
      <c r="G39" t="s">
        <v>65</v>
      </c>
      <c r="H39" t="s">
        <v>36</v>
      </c>
      <c r="I39">
        <f>ROUND((616-82)*3*1.02,7)</f>
        <v>1634.04</v>
      </c>
      <c r="J39">
        <v>0</v>
      </c>
      <c r="K39">
        <f>ROUND((616-82)*3*1.02,7)</f>
        <v>1634.04</v>
      </c>
      <c r="O39">
        <f>ROUND(CP39,2)</f>
        <v>251119.27</v>
      </c>
      <c r="P39">
        <f>ROUND(CQ39*I39,2)</f>
        <v>251119.27</v>
      </c>
      <c r="Q39">
        <f>ROUND(CR39*I39,2)</f>
        <v>0</v>
      </c>
      <c r="R39">
        <f>ROUND(CS39*I39,2)</f>
        <v>0</v>
      </c>
      <c r="S39">
        <f>ROUND(CT39*I39,2)</f>
        <v>0</v>
      </c>
      <c r="T39">
        <f t="shared" si="21"/>
        <v>0</v>
      </c>
      <c r="U39">
        <f>ROUND(CV39*I39,7)</f>
        <v>0</v>
      </c>
      <c r="V39">
        <f>ROUND(CW39*I39,7)</f>
        <v>0</v>
      </c>
      <c r="W39">
        <f t="shared" si="22"/>
        <v>0</v>
      </c>
      <c r="X39">
        <f t="shared" si="23"/>
        <v>0</v>
      </c>
      <c r="Y39">
        <f t="shared" si="24"/>
        <v>0</v>
      </c>
      <c r="AA39">
        <v>416816990</v>
      </c>
      <c r="AB39">
        <f t="shared" si="25"/>
        <v>153.68</v>
      </c>
      <c r="AC39">
        <f>ROUND((ES39),2)</f>
        <v>153.68</v>
      </c>
      <c r="AD39">
        <f>ROUND((((ET39)-(EU39))+AE39),2)</f>
        <v>0</v>
      </c>
      <c r="AE39">
        <f>ROUND((EU39),2)</f>
        <v>0</v>
      </c>
      <c r="AF39">
        <f>ROUND((EV39),2)</f>
        <v>0</v>
      </c>
      <c r="AG39">
        <f t="shared" si="26"/>
        <v>0</v>
      </c>
      <c r="AH39">
        <f>(EW39)</f>
        <v>0</v>
      </c>
      <c r="AI39">
        <f>(EX39)</f>
        <v>0</v>
      </c>
      <c r="AJ39">
        <f t="shared" si="27"/>
        <v>0</v>
      </c>
      <c r="AK39">
        <v>153.67999999999998</v>
      </c>
      <c r="AL39">
        <v>153.67999999999998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66</v>
      </c>
      <c r="BM39">
        <v>1100</v>
      </c>
      <c r="BN39">
        <v>0</v>
      </c>
      <c r="BO39" t="s">
        <v>3</v>
      </c>
      <c r="BP39">
        <v>0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>(P39+Q39+S39+R39)</f>
        <v>251119.27</v>
      </c>
      <c r="CQ39">
        <f>ROUND(AL39,2)</f>
        <v>153.68</v>
      </c>
      <c r="CR39">
        <f>ROUND(AM39,2)</f>
        <v>0</v>
      </c>
      <c r="CS39">
        <f>ROUND(AN39*BS39,2)</f>
        <v>0</v>
      </c>
      <c r="CT39">
        <f>ROUND(AO39*BA39,2)</f>
        <v>0</v>
      </c>
      <c r="CU39">
        <f>AG39</f>
        <v>0</v>
      </c>
      <c r="CV39">
        <f>AH39</f>
        <v>0</v>
      </c>
      <c r="CW39">
        <f>AI39</f>
        <v>0</v>
      </c>
      <c r="CX39">
        <f>AJ39</f>
        <v>0</v>
      </c>
      <c r="CY39">
        <f>(((S39+R39)*AT39)/100)</f>
        <v>0</v>
      </c>
      <c r="CZ39">
        <f>(((S39+R39)*AU39)/100)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1003</v>
      </c>
      <c r="DV39" t="s">
        <v>36</v>
      </c>
      <c r="DW39" t="s">
        <v>36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378774523</v>
      </c>
      <c r="EF39">
        <v>8</v>
      </c>
      <c r="EG39" t="s">
        <v>38</v>
      </c>
      <c r="EH39">
        <v>0</v>
      </c>
      <c r="EI39" t="s">
        <v>3</v>
      </c>
      <c r="EJ39">
        <v>1</v>
      </c>
      <c r="EK39">
        <v>1100</v>
      </c>
      <c r="EL39" t="s">
        <v>39</v>
      </c>
      <c r="EM39" t="s">
        <v>40</v>
      </c>
      <c r="EO39" t="s">
        <v>3</v>
      </c>
      <c r="EQ39">
        <v>0</v>
      </c>
      <c r="ER39">
        <v>153.67999999999998</v>
      </c>
      <c r="ES39">
        <v>153.67999999999998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5</v>
      </c>
      <c r="FC39">
        <v>0</v>
      </c>
      <c r="FD39">
        <v>18</v>
      </c>
      <c r="FF39">
        <v>150.66999999999999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67</v>
      </c>
      <c r="GD39">
        <v>1</v>
      </c>
      <c r="GF39">
        <v>-958274103</v>
      </c>
      <c r="GG39">
        <v>2</v>
      </c>
      <c r="GH39">
        <v>3</v>
      </c>
      <c r="GI39">
        <v>-2</v>
      </c>
      <c r="GJ39">
        <v>0</v>
      </c>
      <c r="GK39">
        <v>0</v>
      </c>
      <c r="GL39">
        <f t="shared" si="28"/>
        <v>0</v>
      </c>
      <c r="GM39">
        <f t="shared" si="29"/>
        <v>251119.27</v>
      </c>
      <c r="GN39">
        <f t="shared" si="30"/>
        <v>251119.27</v>
      </c>
      <c r="GO39">
        <f t="shared" si="31"/>
        <v>0</v>
      </c>
      <c r="GP39">
        <f t="shared" si="32"/>
        <v>0</v>
      </c>
      <c r="GR39">
        <v>1</v>
      </c>
      <c r="GS39">
        <v>1</v>
      </c>
      <c r="GT39">
        <v>0</v>
      </c>
      <c r="GU39" t="s">
        <v>3</v>
      </c>
      <c r="GV39">
        <f t="shared" si="33"/>
        <v>0</v>
      </c>
      <c r="GW39">
        <v>1</v>
      </c>
      <c r="GX39">
        <f t="shared" si="34"/>
        <v>0</v>
      </c>
      <c r="HA39">
        <v>0</v>
      </c>
      <c r="HB39">
        <v>0</v>
      </c>
      <c r="HC39">
        <f>GV39*GW39</f>
        <v>0</v>
      </c>
      <c r="HE39" t="s">
        <v>42</v>
      </c>
      <c r="HF39" t="s">
        <v>33</v>
      </c>
      <c r="HG39">
        <f>ROUND(ROUND(AL39,2)*I39,2)</f>
        <v>251119.27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45" x14ac:dyDescent="0.2">
      <c r="A40">
        <v>17</v>
      </c>
      <c r="B40">
        <v>1</v>
      </c>
      <c r="C40">
        <f>ROW(SmtRes!A41)</f>
        <v>41</v>
      </c>
      <c r="D40">
        <f>ROW(EtalonRes!A41)</f>
        <v>41</v>
      </c>
      <c r="E40" t="s">
        <v>68</v>
      </c>
      <c r="F40" t="s">
        <v>69</v>
      </c>
      <c r="G40" t="s">
        <v>70</v>
      </c>
      <c r="H40" t="s">
        <v>22</v>
      </c>
      <c r="I40">
        <f>ROUND(1232/100,7)</f>
        <v>12.32</v>
      </c>
      <c r="J40">
        <v>0</v>
      </c>
      <c r="K40">
        <f>ROUND(1232/100,7)</f>
        <v>12.32</v>
      </c>
      <c r="O40">
        <f>ROUND(CP40,2)</f>
        <v>4318.2700000000004</v>
      </c>
      <c r="P40">
        <f>SUMIF(SmtRes!AQ38:'SmtRes'!AQ41,"=1",SmtRes!DF38:'SmtRes'!DF41)</f>
        <v>0</v>
      </c>
      <c r="Q40">
        <f>SUMIF(SmtRes!AQ38:'SmtRes'!AQ41,"=1",SmtRes!DG38:'SmtRes'!DG41)</f>
        <v>157.9</v>
      </c>
      <c r="R40">
        <f>SUMIF(SmtRes!AQ38:'SmtRes'!AQ41,"=1",SmtRes!DH38:'SmtRes'!DH41)</f>
        <v>197.55</v>
      </c>
      <c r="S40">
        <f>SUMIF(SmtRes!AQ38:'SmtRes'!AQ41,"=1",SmtRes!DI38:'SmtRes'!DI41)</f>
        <v>3962.82</v>
      </c>
      <c r="T40">
        <f t="shared" si="21"/>
        <v>0</v>
      </c>
      <c r="U40">
        <f>SUMIF(SmtRes!AQ38:'SmtRes'!AQ41,"=1",SmtRes!CV38:'SmtRes'!CV41)</f>
        <v>5.9135999999999997</v>
      </c>
      <c r="V40">
        <f>SUMIF(SmtRes!AQ38:'SmtRes'!AQ41,"=1",SmtRes!CW38:'SmtRes'!CW41)</f>
        <v>0.24640000000000001</v>
      </c>
      <c r="W40">
        <f t="shared" si="22"/>
        <v>0</v>
      </c>
      <c r="X40">
        <f t="shared" si="23"/>
        <v>4035.56</v>
      </c>
      <c r="Y40">
        <f t="shared" si="24"/>
        <v>2121.79</v>
      </c>
      <c r="AA40">
        <v>416816990</v>
      </c>
      <c r="AB40">
        <f t="shared" si="25"/>
        <v>334.48</v>
      </c>
      <c r="AC40">
        <f>ROUND((0),2)</f>
        <v>0</v>
      </c>
      <c r="AD40">
        <f>ROUND((((SUM(SmtRes!BR38:'SmtRes'!BR41))-(SUM(SmtRes!BS38:'SmtRes'!BS41)))+AE40),2)</f>
        <v>12.82</v>
      </c>
      <c r="AE40">
        <f>ROUND((SUM(SmtRes!BS38:'SmtRes'!BS41)),2)</f>
        <v>16.04</v>
      </c>
      <c r="AF40">
        <f>ROUND((SUM(SmtRes!BT38:'SmtRes'!BT41)),2)</f>
        <v>321.66000000000003</v>
      </c>
      <c r="AG40">
        <f t="shared" si="26"/>
        <v>0</v>
      </c>
      <c r="AH40">
        <f>(SUM(SmtRes!BU38:'SmtRes'!BU41))</f>
        <v>0.48</v>
      </c>
      <c r="AI40">
        <f>(SUM(SmtRes!BV38:'SmtRes'!BV41))</f>
        <v>0.02</v>
      </c>
      <c r="AJ40">
        <f t="shared" si="27"/>
        <v>0</v>
      </c>
      <c r="AK40">
        <v>350.50940000000003</v>
      </c>
      <c r="AL40">
        <v>0</v>
      </c>
      <c r="AM40">
        <v>12.816800000000001</v>
      </c>
      <c r="AN40">
        <v>16.035</v>
      </c>
      <c r="AO40">
        <v>321.6576</v>
      </c>
      <c r="AP40">
        <v>0</v>
      </c>
      <c r="AQ40">
        <v>0.48</v>
      </c>
      <c r="AR40">
        <v>0.02</v>
      </c>
      <c r="AS40">
        <v>0</v>
      </c>
      <c r="AT40">
        <v>97</v>
      </c>
      <c r="AU40">
        <v>51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2</v>
      </c>
      <c r="BJ40" t="s">
        <v>71</v>
      </c>
      <c r="BM40">
        <v>108001</v>
      </c>
      <c r="BN40">
        <v>0</v>
      </c>
      <c r="BO40" t="s">
        <v>3</v>
      </c>
      <c r="BP40">
        <v>0</v>
      </c>
      <c r="BQ40">
        <v>3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97</v>
      </c>
      <c r="CA40">
        <v>51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>(P40+Q40+S40+R40)</f>
        <v>4318.2700000000004</v>
      </c>
      <c r="CQ40">
        <f>SUMIF(SmtRes!AQ38:'SmtRes'!AQ41,"=1",SmtRes!AA38:'SmtRes'!AA41)</f>
        <v>0</v>
      </c>
      <c r="CR40">
        <f>SUMIF(SmtRes!AQ38:'SmtRes'!AQ41,"=1",SmtRes!AB38:'SmtRes'!AB41)</f>
        <v>640.84</v>
      </c>
      <c r="CS40">
        <f>SUMIF(SmtRes!AQ38:'SmtRes'!AQ41,"=1",SmtRes!AC38:'SmtRes'!AC41)</f>
        <v>801.75</v>
      </c>
      <c r="CT40">
        <f>SUMIF(SmtRes!AQ38:'SmtRes'!AQ41,"=1",SmtRes!AD38:'SmtRes'!AD41)</f>
        <v>670.12</v>
      </c>
      <c r="CU40">
        <f>AG40</f>
        <v>0</v>
      </c>
      <c r="CV40">
        <f>SUMIF(SmtRes!AQ38:'SmtRes'!AQ41,"=1",SmtRes!BU38:'SmtRes'!BU41)</f>
        <v>0.48</v>
      </c>
      <c r="CW40">
        <f>SUMIF(SmtRes!AQ38:'SmtRes'!AQ41,"=1",SmtRes!BV38:'SmtRes'!BV41)</f>
        <v>0.02</v>
      </c>
      <c r="CX40">
        <f>AJ40</f>
        <v>0</v>
      </c>
      <c r="CY40">
        <f>(((S40+R40)*AT40)/100)</f>
        <v>4035.5589</v>
      </c>
      <c r="CZ40">
        <f>(((S40+R40)*AU40)/100)</f>
        <v>2121.7887000000001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1003</v>
      </c>
      <c r="DV40" t="s">
        <v>22</v>
      </c>
      <c r="DW40" t="s">
        <v>22</v>
      </c>
      <c r="DX40">
        <v>100</v>
      </c>
      <c r="DZ40" t="s">
        <v>3</v>
      </c>
      <c r="EA40" t="s">
        <v>3</v>
      </c>
      <c r="EB40" t="s">
        <v>3</v>
      </c>
      <c r="EC40" t="s">
        <v>3</v>
      </c>
      <c r="EE40">
        <v>378774227</v>
      </c>
      <c r="EF40">
        <v>3</v>
      </c>
      <c r="EG40" t="s">
        <v>24</v>
      </c>
      <c r="EH40">
        <v>0</v>
      </c>
      <c r="EI40" t="s">
        <v>3</v>
      </c>
      <c r="EJ40">
        <v>2</v>
      </c>
      <c r="EK40">
        <v>108001</v>
      </c>
      <c r="EL40" t="s">
        <v>25</v>
      </c>
      <c r="EM40" t="s">
        <v>26</v>
      </c>
      <c r="EO40" t="s">
        <v>3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0.48</v>
      </c>
      <c r="EX40">
        <v>0.02</v>
      </c>
      <c r="EY40">
        <v>0</v>
      </c>
      <c r="FQ40">
        <v>0</v>
      </c>
      <c r="FR40">
        <v>0</v>
      </c>
      <c r="FS40">
        <v>0</v>
      </c>
      <c r="FX40">
        <v>97</v>
      </c>
      <c r="FY40">
        <v>51</v>
      </c>
      <c r="GA40" t="s">
        <v>3</v>
      </c>
      <c r="GD40">
        <v>1</v>
      </c>
      <c r="GF40">
        <v>705664231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28"/>
        <v>0</v>
      </c>
      <c r="GM40">
        <f t="shared" si="29"/>
        <v>10475.620000000001</v>
      </c>
      <c r="GN40">
        <f t="shared" si="30"/>
        <v>0</v>
      </c>
      <c r="GO40">
        <f t="shared" si="31"/>
        <v>10475.620000000001</v>
      </c>
      <c r="GP40">
        <f t="shared" si="32"/>
        <v>0</v>
      </c>
      <c r="GR40">
        <v>0</v>
      </c>
      <c r="GS40">
        <v>3</v>
      </c>
      <c r="GT40">
        <v>0</v>
      </c>
      <c r="GU40" t="s">
        <v>3</v>
      </c>
      <c r="GV40">
        <f t="shared" si="33"/>
        <v>0</v>
      </c>
      <c r="GW40">
        <v>1</v>
      </c>
      <c r="GX40">
        <f t="shared" si="34"/>
        <v>0</v>
      </c>
      <c r="HA40">
        <v>0</v>
      </c>
      <c r="HB40">
        <v>0</v>
      </c>
      <c r="HC40">
        <f>GV40*GW40</f>
        <v>0</v>
      </c>
      <c r="HE40" t="s">
        <v>3</v>
      </c>
      <c r="HF40" t="s">
        <v>3</v>
      </c>
      <c r="HM40" t="s">
        <v>3</v>
      </c>
      <c r="HN40" t="s">
        <v>27</v>
      </c>
      <c r="HO40" t="s">
        <v>28</v>
      </c>
      <c r="HP40" t="s">
        <v>25</v>
      </c>
      <c r="HQ40" t="s">
        <v>25</v>
      </c>
      <c r="HS40">
        <v>0</v>
      </c>
      <c r="IK40">
        <v>0</v>
      </c>
    </row>
    <row r="41" spans="1:245" x14ac:dyDescent="0.2">
      <c r="A41">
        <v>18</v>
      </c>
      <c r="B41">
        <v>1</v>
      </c>
      <c r="C41">
        <v>41</v>
      </c>
      <c r="E41" t="s">
        <v>72</v>
      </c>
      <c r="F41" t="s">
        <v>30</v>
      </c>
      <c r="G41" t="s">
        <v>31</v>
      </c>
      <c r="H41" t="s">
        <v>32</v>
      </c>
      <c r="I41">
        <f>J41</f>
        <v>2</v>
      </c>
      <c r="J41">
        <v>2</v>
      </c>
      <c r="K41">
        <v>2</v>
      </c>
      <c r="O41">
        <f>ROUND(P41,2)</f>
        <v>79.260000000000005</v>
      </c>
      <c r="P41">
        <f>ROUND(ROUND(ROUND(SUMIF(SmtRes!AQ38:'SmtRes'!AQ41,"=1",SmtRes!CU38:'SmtRes'!CU41),2),2)*I41/100,2)</f>
        <v>79.260000000000005</v>
      </c>
      <c r="Q41">
        <f>ROUND(CR41*I41,2)</f>
        <v>0</v>
      </c>
      <c r="R41">
        <f>ROUND(CS41*I41,2)</f>
        <v>0</v>
      </c>
      <c r="S41">
        <f>ROUND(CT41*I41,2)</f>
        <v>0</v>
      </c>
      <c r="T41">
        <f t="shared" si="21"/>
        <v>0</v>
      </c>
      <c r="U41">
        <f>ROUND(CV41*I41,7)</f>
        <v>0</v>
      </c>
      <c r="V41">
        <f>ROUND(CW41*I41,7)</f>
        <v>0</v>
      </c>
      <c r="W41">
        <f t="shared" si="22"/>
        <v>0</v>
      </c>
      <c r="X41">
        <f t="shared" si="23"/>
        <v>0</v>
      </c>
      <c r="Y41">
        <f t="shared" si="24"/>
        <v>0</v>
      </c>
      <c r="AA41">
        <v>416816990</v>
      </c>
      <c r="AB41">
        <f t="shared" si="25"/>
        <v>0</v>
      </c>
      <c r="AC41">
        <f>ROUND((ES41),2)</f>
        <v>0</v>
      </c>
      <c r="AD41">
        <f>ROUND((((ET41)-(EU41))+AE41),2)</f>
        <v>0</v>
      </c>
      <c r="AE41">
        <f t="shared" ref="AE41:AF43" si="35">ROUND((EU41),2)</f>
        <v>0</v>
      </c>
      <c r="AF41">
        <f t="shared" si="35"/>
        <v>0</v>
      </c>
      <c r="AG41">
        <f t="shared" si="26"/>
        <v>0</v>
      </c>
      <c r="AH41">
        <f t="shared" ref="AH41:AI43" si="36">(EW41)</f>
        <v>0</v>
      </c>
      <c r="AI41">
        <f t="shared" si="36"/>
        <v>0</v>
      </c>
      <c r="AJ41">
        <f t="shared" si="27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97</v>
      </c>
      <c r="AU41">
        <v>51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2</v>
      </c>
      <c r="BJ41" t="s">
        <v>3</v>
      </c>
      <c r="BM41">
        <v>108001</v>
      </c>
      <c r="BN41">
        <v>0</v>
      </c>
      <c r="BO41" t="s">
        <v>3</v>
      </c>
      <c r="BP41">
        <v>0</v>
      </c>
      <c r="BQ41">
        <v>3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97</v>
      </c>
      <c r="CA41">
        <v>51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>0</f>
        <v>0</v>
      </c>
      <c r="CQ41">
        <f>0</f>
        <v>0</v>
      </c>
      <c r="CR41">
        <f>0</f>
        <v>0</v>
      </c>
      <c r="CS41">
        <f>0</f>
        <v>0</v>
      </c>
      <c r="CT41">
        <f>0</f>
        <v>0</v>
      </c>
      <c r="CU41">
        <f>0</f>
        <v>0</v>
      </c>
      <c r="CV41">
        <f>0</f>
        <v>0</v>
      </c>
      <c r="CW41">
        <f>0</f>
        <v>0</v>
      </c>
      <c r="CX41">
        <f>0</f>
        <v>0</v>
      </c>
      <c r="CY41">
        <f>0</f>
        <v>0</v>
      </c>
      <c r="CZ41">
        <f>0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32</v>
      </c>
      <c r="DW41" t="s">
        <v>32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378774227</v>
      </c>
      <c r="EF41">
        <v>3</v>
      </c>
      <c r="EG41" t="s">
        <v>24</v>
      </c>
      <c r="EH41">
        <v>0</v>
      </c>
      <c r="EI41" t="s">
        <v>3</v>
      </c>
      <c r="EJ41">
        <v>2</v>
      </c>
      <c r="EK41">
        <v>108001</v>
      </c>
      <c r="EL41" t="s">
        <v>25</v>
      </c>
      <c r="EM41" t="s">
        <v>26</v>
      </c>
      <c r="EO41" t="s">
        <v>3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97</v>
      </c>
      <c r="FY41">
        <v>51</v>
      </c>
      <c r="GA41" t="s">
        <v>3</v>
      </c>
      <c r="GD41">
        <v>1</v>
      </c>
      <c r="GF41">
        <v>274903907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28"/>
        <v>0</v>
      </c>
      <c r="GM41">
        <f t="shared" si="29"/>
        <v>79.260000000000005</v>
      </c>
      <c r="GN41">
        <f t="shared" si="30"/>
        <v>0</v>
      </c>
      <c r="GO41">
        <f t="shared" si="31"/>
        <v>79.260000000000005</v>
      </c>
      <c r="GP41">
        <f t="shared" si="32"/>
        <v>0</v>
      </c>
      <c r="GR41">
        <v>0</v>
      </c>
      <c r="GS41">
        <v>3</v>
      </c>
      <c r="GT41">
        <v>0</v>
      </c>
      <c r="GU41" t="s">
        <v>3</v>
      </c>
      <c r="GV41">
        <f t="shared" si="33"/>
        <v>0</v>
      </c>
      <c r="GW41">
        <v>1</v>
      </c>
      <c r="GX41">
        <f t="shared" si="34"/>
        <v>0</v>
      </c>
      <c r="HA41">
        <v>0</v>
      </c>
      <c r="HB41">
        <v>0</v>
      </c>
      <c r="HC41">
        <f>0</f>
        <v>0</v>
      </c>
      <c r="HE41" t="s">
        <v>3</v>
      </c>
      <c r="HF41" t="s">
        <v>3</v>
      </c>
      <c r="HM41" t="s">
        <v>3</v>
      </c>
      <c r="HN41" t="s">
        <v>27</v>
      </c>
      <c r="HO41" t="s">
        <v>28</v>
      </c>
      <c r="HP41" t="s">
        <v>25</v>
      </c>
      <c r="HQ41" t="s">
        <v>25</v>
      </c>
      <c r="HS41">
        <v>0</v>
      </c>
      <c r="IK41">
        <v>0</v>
      </c>
    </row>
    <row r="42" spans="1:245" x14ac:dyDescent="0.2">
      <c r="A42">
        <v>17</v>
      </c>
      <c r="B42">
        <v>1</v>
      </c>
      <c r="E42" t="s">
        <v>73</v>
      </c>
      <c r="F42" t="s">
        <v>74</v>
      </c>
      <c r="G42" t="s">
        <v>75</v>
      </c>
      <c r="H42" t="s">
        <v>76</v>
      </c>
      <c r="I42">
        <f>ROUND(I40,7)</f>
        <v>12.32</v>
      </c>
      <c r="J42">
        <v>0</v>
      </c>
      <c r="K42">
        <f>ROUND(I40,7)</f>
        <v>12.32</v>
      </c>
      <c r="O42">
        <f>ROUND(CP42,2)</f>
        <v>6750</v>
      </c>
      <c r="P42">
        <f>ROUND(CQ42*I42,2)</f>
        <v>6750</v>
      </c>
      <c r="Q42">
        <f>ROUND(CR42*I42,2)</f>
        <v>0</v>
      </c>
      <c r="R42">
        <f>ROUND(CS42*I42,2)</f>
        <v>0</v>
      </c>
      <c r="S42">
        <f>ROUND(CT42*I42,2)</f>
        <v>0</v>
      </c>
      <c r="T42">
        <f t="shared" si="21"/>
        <v>0</v>
      </c>
      <c r="U42">
        <f>ROUND(CV42*I42,7)</f>
        <v>0</v>
      </c>
      <c r="V42">
        <f>ROUND(CW42*I42,7)</f>
        <v>0</v>
      </c>
      <c r="W42">
        <f t="shared" si="22"/>
        <v>0</v>
      </c>
      <c r="X42">
        <f t="shared" si="23"/>
        <v>0</v>
      </c>
      <c r="Y42">
        <f t="shared" si="24"/>
        <v>0</v>
      </c>
      <c r="AA42">
        <v>416816990</v>
      </c>
      <c r="AB42">
        <f t="shared" si="25"/>
        <v>358.1</v>
      </c>
      <c r="AC42">
        <f>ROUND((ES42),2)</f>
        <v>358.1</v>
      </c>
      <c r="AD42">
        <f>ROUND((((ET42)-(EU42))+AE42),2)</f>
        <v>0</v>
      </c>
      <c r="AE42">
        <f t="shared" si="35"/>
        <v>0</v>
      </c>
      <c r="AF42">
        <f t="shared" si="35"/>
        <v>0</v>
      </c>
      <c r="AG42">
        <f t="shared" si="26"/>
        <v>0</v>
      </c>
      <c r="AH42">
        <f t="shared" si="36"/>
        <v>0</v>
      </c>
      <c r="AI42">
        <f t="shared" si="36"/>
        <v>0</v>
      </c>
      <c r="AJ42">
        <f t="shared" si="27"/>
        <v>0</v>
      </c>
      <c r="AK42">
        <v>358.1</v>
      </c>
      <c r="AL42">
        <v>358.1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1.53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77</v>
      </c>
      <c r="BM42">
        <v>500001</v>
      </c>
      <c r="BN42">
        <v>0</v>
      </c>
      <c r="BO42" t="s">
        <v>74</v>
      </c>
      <c r="BP42">
        <v>1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>(P42+Q42+S42+R42)</f>
        <v>6750</v>
      </c>
      <c r="CQ42">
        <f>ROUND(AL42*BC42,2)</f>
        <v>547.89</v>
      </c>
      <c r="CR42">
        <f>ROUND(AM42*BB42,2)</f>
        <v>0</v>
      </c>
      <c r="CS42">
        <f>ROUND(AN42*BS42,2)</f>
        <v>0</v>
      </c>
      <c r="CT42">
        <f>ROUND(AO42*BA42,2)</f>
        <v>0</v>
      </c>
      <c r="CU42">
        <f t="shared" ref="CU42:CX43" si="37">AG42</f>
        <v>0</v>
      </c>
      <c r="CV42">
        <f t="shared" si="37"/>
        <v>0</v>
      </c>
      <c r="CW42">
        <f t="shared" si="37"/>
        <v>0</v>
      </c>
      <c r="CX42">
        <f t="shared" si="37"/>
        <v>0</v>
      </c>
      <c r="CY42">
        <f>0</f>
        <v>0</v>
      </c>
      <c r="CZ42">
        <f>0</f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76</v>
      </c>
      <c r="DW42" t="s">
        <v>76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378774277</v>
      </c>
      <c r="EF42">
        <v>8</v>
      </c>
      <c r="EG42" t="s">
        <v>38</v>
      </c>
      <c r="EH42">
        <v>0</v>
      </c>
      <c r="EI42" t="s">
        <v>3</v>
      </c>
      <c r="EJ42">
        <v>1</v>
      </c>
      <c r="EK42">
        <v>500001</v>
      </c>
      <c r="EL42" t="s">
        <v>78</v>
      </c>
      <c r="EM42" t="s">
        <v>79</v>
      </c>
      <c r="EO42" t="s">
        <v>3</v>
      </c>
      <c r="EQ42">
        <v>0</v>
      </c>
      <c r="ER42">
        <v>358.1</v>
      </c>
      <c r="ES42">
        <v>358.1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0</v>
      </c>
      <c r="FY42">
        <v>0</v>
      </c>
      <c r="GA42" t="s">
        <v>3</v>
      </c>
      <c r="GD42">
        <v>1</v>
      </c>
      <c r="GF42">
        <v>-1068577539</v>
      </c>
      <c r="GG42">
        <v>2</v>
      </c>
      <c r="GH42">
        <v>1</v>
      </c>
      <c r="GI42">
        <v>2</v>
      </c>
      <c r="GJ42">
        <v>0</v>
      </c>
      <c r="GK42">
        <v>0</v>
      </c>
      <c r="GL42">
        <f t="shared" si="28"/>
        <v>0</v>
      </c>
      <c r="GM42">
        <f t="shared" si="29"/>
        <v>6750</v>
      </c>
      <c r="GN42">
        <f t="shared" si="30"/>
        <v>6750</v>
      </c>
      <c r="GO42">
        <f t="shared" si="31"/>
        <v>0</v>
      </c>
      <c r="GP42">
        <f t="shared" si="32"/>
        <v>0</v>
      </c>
      <c r="GR42">
        <v>0</v>
      </c>
      <c r="GS42">
        <v>3</v>
      </c>
      <c r="GT42">
        <v>0</v>
      </c>
      <c r="GU42" t="s">
        <v>3</v>
      </c>
      <c r="GV42">
        <f t="shared" si="33"/>
        <v>0</v>
      </c>
      <c r="GW42">
        <v>1</v>
      </c>
      <c r="GX42">
        <f t="shared" si="34"/>
        <v>0</v>
      </c>
      <c r="HA42">
        <v>0</v>
      </c>
      <c r="HB42">
        <v>0</v>
      </c>
      <c r="HC42">
        <f>GV42*GW42</f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45" x14ac:dyDescent="0.2">
      <c r="A43">
        <v>17</v>
      </c>
      <c r="B43">
        <v>1</v>
      </c>
      <c r="E43" t="s">
        <v>80</v>
      </c>
      <c r="F43" t="s">
        <v>34</v>
      </c>
      <c r="G43" t="s">
        <v>81</v>
      </c>
      <c r="H43" t="s">
        <v>76</v>
      </c>
      <c r="I43">
        <v>16</v>
      </c>
      <c r="J43">
        <v>0</v>
      </c>
      <c r="K43">
        <v>16</v>
      </c>
      <c r="O43">
        <f>ROUND(CP43,2)</f>
        <v>34564.800000000003</v>
      </c>
      <c r="P43">
        <f>ROUND(CQ43*I43,2)</f>
        <v>34564.800000000003</v>
      </c>
      <c r="Q43">
        <f>ROUND(CR43*I43,2)</f>
        <v>0</v>
      </c>
      <c r="R43">
        <f>ROUND(CS43*I43,2)</f>
        <v>0</v>
      </c>
      <c r="S43">
        <f>ROUND(CT43*I43,2)</f>
        <v>0</v>
      </c>
      <c r="T43">
        <f t="shared" si="21"/>
        <v>0</v>
      </c>
      <c r="U43">
        <f>ROUND(CV43*I43,7)</f>
        <v>0</v>
      </c>
      <c r="V43">
        <f>ROUND(CW43*I43,7)</f>
        <v>0</v>
      </c>
      <c r="W43">
        <f t="shared" si="22"/>
        <v>0</v>
      </c>
      <c r="X43">
        <f t="shared" si="23"/>
        <v>0</v>
      </c>
      <c r="Y43">
        <f t="shared" si="24"/>
        <v>0</v>
      </c>
      <c r="AA43">
        <v>416816990</v>
      </c>
      <c r="AB43">
        <f t="shared" si="25"/>
        <v>2160.3000000000002</v>
      </c>
      <c r="AC43">
        <f>ROUND((ES43),2)</f>
        <v>2160.3000000000002</v>
      </c>
      <c r="AD43">
        <f>ROUND((((ET43)-(EU43))+AE43),2)</f>
        <v>0</v>
      </c>
      <c r="AE43">
        <f t="shared" si="35"/>
        <v>0</v>
      </c>
      <c r="AF43">
        <f t="shared" si="35"/>
        <v>0</v>
      </c>
      <c r="AG43">
        <f t="shared" si="26"/>
        <v>0</v>
      </c>
      <c r="AH43">
        <f t="shared" si="36"/>
        <v>0</v>
      </c>
      <c r="AI43">
        <f t="shared" si="36"/>
        <v>0</v>
      </c>
      <c r="AJ43">
        <f t="shared" si="27"/>
        <v>0</v>
      </c>
      <c r="AK43">
        <v>2160.3000000000002</v>
      </c>
      <c r="AL43">
        <v>2160.3000000000002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1100</v>
      </c>
      <c r="BN43">
        <v>0</v>
      </c>
      <c r="BO43" t="s">
        <v>3</v>
      </c>
      <c r="BP43">
        <v>0</v>
      </c>
      <c r="BQ43">
        <v>8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>(P43+Q43+S43+R43)</f>
        <v>34564.800000000003</v>
      </c>
      <c r="CQ43">
        <f>ROUND(AL43,2)</f>
        <v>2160.3000000000002</v>
      </c>
      <c r="CR43">
        <f>ROUND(AM43,2)</f>
        <v>0</v>
      </c>
      <c r="CS43">
        <f>ROUND(AN43*BS43,2)</f>
        <v>0</v>
      </c>
      <c r="CT43">
        <f>ROUND(AO43*BA43,2)</f>
        <v>0</v>
      </c>
      <c r="CU43">
        <f t="shared" si="37"/>
        <v>0</v>
      </c>
      <c r="CV43">
        <f t="shared" si="37"/>
        <v>0</v>
      </c>
      <c r="CW43">
        <f t="shared" si="37"/>
        <v>0</v>
      </c>
      <c r="CX43">
        <f t="shared" si="37"/>
        <v>0</v>
      </c>
      <c r="CY43">
        <f>(((S43+R43)*AT43)/100)</f>
        <v>0</v>
      </c>
      <c r="CZ43">
        <f>(((S43+R43)*AU43)/100)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76</v>
      </c>
      <c r="DW43" t="s">
        <v>76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378774523</v>
      </c>
      <c r="EF43">
        <v>8</v>
      </c>
      <c r="EG43" t="s">
        <v>38</v>
      </c>
      <c r="EH43">
        <v>0</v>
      </c>
      <c r="EI43" t="s">
        <v>3</v>
      </c>
      <c r="EJ43">
        <v>1</v>
      </c>
      <c r="EK43">
        <v>1100</v>
      </c>
      <c r="EL43" t="s">
        <v>39</v>
      </c>
      <c r="EM43" t="s">
        <v>40</v>
      </c>
      <c r="EO43" t="s">
        <v>3</v>
      </c>
      <c r="EQ43">
        <v>0</v>
      </c>
      <c r="ER43">
        <v>2160.3000000000002</v>
      </c>
      <c r="ES43">
        <v>2160.3000000000002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5</v>
      </c>
      <c r="FC43">
        <v>0</v>
      </c>
      <c r="FD43">
        <v>18</v>
      </c>
      <c r="FF43">
        <v>2117.94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82</v>
      </c>
      <c r="GD43">
        <v>1</v>
      </c>
      <c r="GF43">
        <v>794714393</v>
      </c>
      <c r="GG43">
        <v>2</v>
      </c>
      <c r="GH43">
        <v>3</v>
      </c>
      <c r="GI43">
        <v>-2</v>
      </c>
      <c r="GJ43">
        <v>0</v>
      </c>
      <c r="GK43">
        <v>0</v>
      </c>
      <c r="GL43">
        <f t="shared" si="28"/>
        <v>0</v>
      </c>
      <c r="GM43">
        <f t="shared" si="29"/>
        <v>34564.800000000003</v>
      </c>
      <c r="GN43">
        <f t="shared" si="30"/>
        <v>34564.800000000003</v>
      </c>
      <c r="GO43">
        <f t="shared" si="31"/>
        <v>0</v>
      </c>
      <c r="GP43">
        <f t="shared" si="32"/>
        <v>0</v>
      </c>
      <c r="GR43">
        <v>1</v>
      </c>
      <c r="GS43">
        <v>1</v>
      </c>
      <c r="GT43">
        <v>0</v>
      </c>
      <c r="GU43" t="s">
        <v>3</v>
      </c>
      <c r="GV43">
        <f t="shared" si="33"/>
        <v>0</v>
      </c>
      <c r="GW43">
        <v>1</v>
      </c>
      <c r="GX43">
        <f t="shared" si="34"/>
        <v>0</v>
      </c>
      <c r="HA43">
        <v>0</v>
      </c>
      <c r="HB43">
        <v>0</v>
      </c>
      <c r="HC43">
        <f>GV43*GW43</f>
        <v>0</v>
      </c>
      <c r="HE43" t="s">
        <v>42</v>
      </c>
      <c r="HF43" t="s">
        <v>33</v>
      </c>
      <c r="HG43">
        <f>ROUND(ROUND(AL43,2)*I43,2)</f>
        <v>34564.800000000003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45" x14ac:dyDescent="0.2">
      <c r="A44">
        <v>17</v>
      </c>
      <c r="B44">
        <v>1</v>
      </c>
      <c r="C44">
        <f>ROW(SmtRes!A47)</f>
        <v>47</v>
      </c>
      <c r="D44">
        <f>ROW(EtalonRes!A47)</f>
        <v>47</v>
      </c>
      <c r="E44" t="s">
        <v>83</v>
      </c>
      <c r="F44" t="s">
        <v>84</v>
      </c>
      <c r="G44" t="s">
        <v>85</v>
      </c>
      <c r="H44" t="s">
        <v>76</v>
      </c>
      <c r="I44">
        <v>6</v>
      </c>
      <c r="J44">
        <v>0</v>
      </c>
      <c r="K44">
        <v>6</v>
      </c>
      <c r="O44">
        <f>ROUND(CP44,2)</f>
        <v>16187.04</v>
      </c>
      <c r="P44">
        <f>SUMIF(SmtRes!AQ42:'SmtRes'!AQ47,"=1",SmtRes!DF42:'SmtRes'!DF47)</f>
        <v>4157.3999999999996</v>
      </c>
      <c r="Q44">
        <f>SUMIF(SmtRes!AQ42:'SmtRes'!AQ47,"=1",SmtRes!DG42:'SmtRes'!DG47)</f>
        <v>2186.14</v>
      </c>
      <c r="R44">
        <f>SUMIF(SmtRes!AQ42:'SmtRes'!AQ47,"=1",SmtRes!DH42:'SmtRes'!DH47)</f>
        <v>1658.54</v>
      </c>
      <c r="S44">
        <f>SUMIF(SmtRes!AQ42:'SmtRes'!AQ47,"=1",SmtRes!DI42:'SmtRes'!DI47)</f>
        <v>8184.96</v>
      </c>
      <c r="T44">
        <f t="shared" si="21"/>
        <v>0</v>
      </c>
      <c r="U44">
        <f>SUMIF(SmtRes!AQ42:'SmtRes'!AQ47,"=1",SmtRes!CV42:'SmtRes'!CV47)</f>
        <v>12</v>
      </c>
      <c r="V44">
        <f>SUMIF(SmtRes!AQ42:'SmtRes'!AQ47,"=1",SmtRes!CW42:'SmtRes'!CW47)</f>
        <v>1.8</v>
      </c>
      <c r="W44">
        <f t="shared" si="22"/>
        <v>0</v>
      </c>
      <c r="X44">
        <f t="shared" si="23"/>
        <v>10926.29</v>
      </c>
      <c r="Y44">
        <f t="shared" si="24"/>
        <v>5118.62</v>
      </c>
      <c r="AA44">
        <v>416816990</v>
      </c>
      <c r="AB44">
        <f t="shared" si="25"/>
        <v>2355.71</v>
      </c>
      <c r="AC44">
        <f>ROUND((SUM(SmtRes!BQ42:'SmtRes'!BQ47)),2)</f>
        <v>692.9</v>
      </c>
      <c r="AD44">
        <f>ROUND((((SUM(SmtRes!BR42:'SmtRes'!BR47))-(SUM(SmtRes!BS42:'SmtRes'!BS47)))+AE44),2)</f>
        <v>298.64999999999998</v>
      </c>
      <c r="AE44">
        <f>ROUND((SUM(SmtRes!BS42:'SmtRes'!BS47)),2)</f>
        <v>276.42</v>
      </c>
      <c r="AF44">
        <f>ROUND((SUM(SmtRes!BT42:'SmtRes'!BT47)),2)</f>
        <v>1364.16</v>
      </c>
      <c r="AG44">
        <f t="shared" si="26"/>
        <v>0</v>
      </c>
      <c r="AH44">
        <f>(SUM(SmtRes!BU42:'SmtRes'!BU47))</f>
        <v>2</v>
      </c>
      <c r="AI44">
        <f>(SUM(SmtRes!BV42:'SmtRes'!BV47))</f>
        <v>0.3</v>
      </c>
      <c r="AJ44">
        <f t="shared" si="27"/>
        <v>0</v>
      </c>
      <c r="AK44">
        <v>2632.1364720000001</v>
      </c>
      <c r="AL44">
        <v>692.90047200000004</v>
      </c>
      <c r="AM44">
        <v>298.65299999999996</v>
      </c>
      <c r="AN44">
        <v>276.423</v>
      </c>
      <c r="AO44">
        <v>1364.16</v>
      </c>
      <c r="AP44">
        <v>0</v>
      </c>
      <c r="AQ44">
        <v>2</v>
      </c>
      <c r="AR44">
        <v>0.3</v>
      </c>
      <c r="AS44">
        <v>0</v>
      </c>
      <c r="AT44">
        <v>111</v>
      </c>
      <c r="AU44">
        <v>52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2</v>
      </c>
      <c r="BJ44" t="s">
        <v>86</v>
      </c>
      <c r="BM44">
        <v>110005</v>
      </c>
      <c r="BN44">
        <v>0</v>
      </c>
      <c r="BO44" t="s">
        <v>3</v>
      </c>
      <c r="BP44">
        <v>0</v>
      </c>
      <c r="BQ44">
        <v>3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111</v>
      </c>
      <c r="CA44">
        <v>52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>(P44+Q44+S44+R44)</f>
        <v>16187.04</v>
      </c>
      <c r="CQ44">
        <f>SUMIF(SmtRes!AQ42:'SmtRes'!AQ47,"=1",SmtRes!AA42:'SmtRes'!AA47)</f>
        <v>41011.25</v>
      </c>
      <c r="CR44">
        <f>SUMIF(SmtRes!AQ42:'SmtRes'!AQ47,"=1",SmtRes!AB42:'SmtRes'!AB47)</f>
        <v>1214.52</v>
      </c>
      <c r="CS44">
        <f>SUMIF(SmtRes!AQ42:'SmtRes'!AQ47,"=1",SmtRes!AC42:'SmtRes'!AC47)</f>
        <v>921.41</v>
      </c>
      <c r="CT44">
        <f>SUMIF(SmtRes!AQ42:'SmtRes'!AQ47,"=1",SmtRes!AD42:'SmtRes'!AD47)</f>
        <v>682.08</v>
      </c>
      <c r="CU44">
        <f>AG44</f>
        <v>0</v>
      </c>
      <c r="CV44">
        <f>SUMIF(SmtRes!AQ42:'SmtRes'!AQ47,"=1",SmtRes!BU42:'SmtRes'!BU47)</f>
        <v>2</v>
      </c>
      <c r="CW44">
        <f>SUMIF(SmtRes!AQ42:'SmtRes'!AQ47,"=1",SmtRes!BV42:'SmtRes'!BV47)</f>
        <v>0.3</v>
      </c>
      <c r="CX44">
        <f>AJ44</f>
        <v>0</v>
      </c>
      <c r="CY44">
        <f>(((S44+R44)*AT44)/100)</f>
        <v>10926.285</v>
      </c>
      <c r="CZ44">
        <f>(((S44+R44)*AU44)/100)</f>
        <v>5118.62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76</v>
      </c>
      <c r="DW44" t="s">
        <v>76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378774270</v>
      </c>
      <c r="EF44">
        <v>3</v>
      </c>
      <c r="EG44" t="s">
        <v>24</v>
      </c>
      <c r="EH44">
        <v>0</v>
      </c>
      <c r="EI44" t="s">
        <v>3</v>
      </c>
      <c r="EJ44">
        <v>2</v>
      </c>
      <c r="EK44">
        <v>110005</v>
      </c>
      <c r="EL44" t="s">
        <v>87</v>
      </c>
      <c r="EM44" t="s">
        <v>58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2</v>
      </c>
      <c r="EX44">
        <v>0.3</v>
      </c>
      <c r="EY44">
        <v>0</v>
      </c>
      <c r="FQ44">
        <v>0</v>
      </c>
      <c r="FR44">
        <v>0</v>
      </c>
      <c r="FS44">
        <v>0</v>
      </c>
      <c r="FX44">
        <v>111</v>
      </c>
      <c r="FY44">
        <v>52</v>
      </c>
      <c r="GA44" t="s">
        <v>3</v>
      </c>
      <c r="GD44">
        <v>1</v>
      </c>
      <c r="GF44">
        <v>-1487631768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28"/>
        <v>0</v>
      </c>
      <c r="GM44">
        <f t="shared" si="29"/>
        <v>32231.95</v>
      </c>
      <c r="GN44">
        <f t="shared" si="30"/>
        <v>0</v>
      </c>
      <c r="GO44">
        <f t="shared" si="31"/>
        <v>32231.95</v>
      </c>
      <c r="GP44">
        <f t="shared" si="32"/>
        <v>0</v>
      </c>
      <c r="GR44">
        <v>0</v>
      </c>
      <c r="GS44">
        <v>3</v>
      </c>
      <c r="GT44">
        <v>0</v>
      </c>
      <c r="GU44" t="s">
        <v>3</v>
      </c>
      <c r="GV44">
        <f t="shared" si="33"/>
        <v>0</v>
      </c>
      <c r="GW44">
        <v>1</v>
      </c>
      <c r="GX44">
        <f t="shared" si="34"/>
        <v>0</v>
      </c>
      <c r="HA44">
        <v>0</v>
      </c>
      <c r="HB44">
        <v>0</v>
      </c>
      <c r="HC44">
        <f>GV44*GW44</f>
        <v>0</v>
      </c>
      <c r="HE44" t="s">
        <v>3</v>
      </c>
      <c r="HF44" t="s">
        <v>3</v>
      </c>
      <c r="HM44" t="s">
        <v>3</v>
      </c>
      <c r="HN44" t="s">
        <v>88</v>
      </c>
      <c r="HO44" t="s">
        <v>89</v>
      </c>
      <c r="HP44" t="s">
        <v>87</v>
      </c>
      <c r="HQ44" t="s">
        <v>87</v>
      </c>
      <c r="HS44">
        <v>0</v>
      </c>
      <c r="IK44">
        <v>0</v>
      </c>
    </row>
    <row r="45" spans="1:245" x14ac:dyDescent="0.2">
      <c r="A45">
        <v>18</v>
      </c>
      <c r="B45">
        <v>1</v>
      </c>
      <c r="C45">
        <v>47</v>
      </c>
      <c r="E45" t="s">
        <v>90</v>
      </c>
      <c r="F45" t="s">
        <v>30</v>
      </c>
      <c r="G45" t="s">
        <v>31</v>
      </c>
      <c r="H45" t="s">
        <v>32</v>
      </c>
      <c r="I45">
        <f>J45</f>
        <v>2</v>
      </c>
      <c r="J45">
        <v>2</v>
      </c>
      <c r="K45">
        <v>2</v>
      </c>
      <c r="O45">
        <f>ROUND(P45,2)</f>
        <v>163.69999999999999</v>
      </c>
      <c r="P45">
        <f>ROUND(ROUND(ROUND(SUMIF(SmtRes!AQ42:'SmtRes'!AQ47,"=1",SmtRes!CU42:'SmtRes'!CU47),2),2)*I45/100,2)</f>
        <v>163.69999999999999</v>
      </c>
      <c r="Q45">
        <f>ROUND(CR45*I45,2)</f>
        <v>0</v>
      </c>
      <c r="R45">
        <f>ROUND(CS45*I45,2)</f>
        <v>0</v>
      </c>
      <c r="S45">
        <f>ROUND(CT45*I45,2)</f>
        <v>0</v>
      </c>
      <c r="T45">
        <f t="shared" si="21"/>
        <v>0</v>
      </c>
      <c r="U45">
        <f>ROUND(CV45*I45,7)</f>
        <v>0</v>
      </c>
      <c r="V45">
        <f>ROUND(CW45*I45,7)</f>
        <v>0</v>
      </c>
      <c r="W45">
        <f t="shared" si="22"/>
        <v>0</v>
      </c>
      <c r="X45">
        <f t="shared" si="23"/>
        <v>0</v>
      </c>
      <c r="Y45">
        <f t="shared" si="24"/>
        <v>0</v>
      </c>
      <c r="AA45">
        <v>416816990</v>
      </c>
      <c r="AB45">
        <f t="shared" si="25"/>
        <v>0</v>
      </c>
      <c r="AC45">
        <f>ROUND((ES45),2)</f>
        <v>0</v>
      </c>
      <c r="AD45">
        <f>ROUND((((ET45)-(EU45))+AE45),2)</f>
        <v>0</v>
      </c>
      <c r="AE45">
        <f>ROUND((EU45),2)</f>
        <v>0</v>
      </c>
      <c r="AF45">
        <f>ROUND((EV45),2)</f>
        <v>0</v>
      </c>
      <c r="AG45">
        <f t="shared" si="26"/>
        <v>0</v>
      </c>
      <c r="AH45">
        <f>(EW45)</f>
        <v>0</v>
      </c>
      <c r="AI45">
        <f>(EX45)</f>
        <v>0</v>
      </c>
      <c r="AJ45">
        <f t="shared" si="27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111</v>
      </c>
      <c r="AU45">
        <v>52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2</v>
      </c>
      <c r="BJ45" t="s">
        <v>3</v>
      </c>
      <c r="BM45">
        <v>110005</v>
      </c>
      <c r="BN45">
        <v>0</v>
      </c>
      <c r="BO45" t="s">
        <v>3</v>
      </c>
      <c r="BP45">
        <v>0</v>
      </c>
      <c r="BQ45">
        <v>3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111</v>
      </c>
      <c r="CA45">
        <v>52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>0</f>
        <v>0</v>
      </c>
      <c r="CQ45">
        <f>0</f>
        <v>0</v>
      </c>
      <c r="CR45">
        <f>0</f>
        <v>0</v>
      </c>
      <c r="CS45">
        <f>0</f>
        <v>0</v>
      </c>
      <c r="CT45">
        <f>0</f>
        <v>0</v>
      </c>
      <c r="CU45">
        <f>0</f>
        <v>0</v>
      </c>
      <c r="CV45">
        <f>0</f>
        <v>0</v>
      </c>
      <c r="CW45">
        <f>0</f>
        <v>0</v>
      </c>
      <c r="CX45">
        <f>0</f>
        <v>0</v>
      </c>
      <c r="CY45">
        <f>0</f>
        <v>0</v>
      </c>
      <c r="CZ45">
        <f>0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32</v>
      </c>
      <c r="DW45" t="s">
        <v>32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378774270</v>
      </c>
      <c r="EF45">
        <v>3</v>
      </c>
      <c r="EG45" t="s">
        <v>24</v>
      </c>
      <c r="EH45">
        <v>0</v>
      </c>
      <c r="EI45" t="s">
        <v>3</v>
      </c>
      <c r="EJ45">
        <v>2</v>
      </c>
      <c r="EK45">
        <v>110005</v>
      </c>
      <c r="EL45" t="s">
        <v>87</v>
      </c>
      <c r="EM45" t="s">
        <v>58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111</v>
      </c>
      <c r="FY45">
        <v>52</v>
      </c>
      <c r="GA45" t="s">
        <v>3</v>
      </c>
      <c r="GD45">
        <v>1</v>
      </c>
      <c r="GF45">
        <v>274903907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28"/>
        <v>0</v>
      </c>
      <c r="GM45">
        <f t="shared" si="29"/>
        <v>163.69999999999999</v>
      </c>
      <c r="GN45">
        <f t="shared" si="30"/>
        <v>0</v>
      </c>
      <c r="GO45">
        <f t="shared" si="31"/>
        <v>163.69999999999999</v>
      </c>
      <c r="GP45">
        <f t="shared" si="32"/>
        <v>0</v>
      </c>
      <c r="GR45">
        <v>0</v>
      </c>
      <c r="GS45">
        <v>3</v>
      </c>
      <c r="GT45">
        <v>0</v>
      </c>
      <c r="GU45" t="s">
        <v>3</v>
      </c>
      <c r="GV45">
        <f t="shared" si="33"/>
        <v>0</v>
      </c>
      <c r="GW45">
        <v>1</v>
      </c>
      <c r="GX45">
        <f t="shared" si="34"/>
        <v>0</v>
      </c>
      <c r="HA45">
        <v>0</v>
      </c>
      <c r="HB45">
        <v>0</v>
      </c>
      <c r="HC45">
        <f>0</f>
        <v>0</v>
      </c>
      <c r="HE45" t="s">
        <v>3</v>
      </c>
      <c r="HF45" t="s">
        <v>3</v>
      </c>
      <c r="HM45" t="s">
        <v>3</v>
      </c>
      <c r="HN45" t="s">
        <v>88</v>
      </c>
      <c r="HO45" t="s">
        <v>89</v>
      </c>
      <c r="HP45" t="s">
        <v>87</v>
      </c>
      <c r="HQ45" t="s">
        <v>87</v>
      </c>
      <c r="HS45">
        <v>0</v>
      </c>
      <c r="IK45">
        <v>0</v>
      </c>
    </row>
    <row r="46" spans="1:245" x14ac:dyDescent="0.2">
      <c r="A46">
        <v>17</v>
      </c>
      <c r="B46">
        <v>1</v>
      </c>
      <c r="C46">
        <f>ROW(SmtRes!A54)</f>
        <v>54</v>
      </c>
      <c r="D46">
        <f>ROW(EtalonRes!A54)</f>
        <v>54</v>
      </c>
      <c r="E46" t="s">
        <v>91</v>
      </c>
      <c r="F46" t="s">
        <v>92</v>
      </c>
      <c r="G46" t="s">
        <v>93</v>
      </c>
      <c r="H46" t="s">
        <v>76</v>
      </c>
      <c r="I46">
        <v>4</v>
      </c>
      <c r="J46">
        <v>0</v>
      </c>
      <c r="K46">
        <v>4</v>
      </c>
      <c r="O46">
        <f>ROUND(CP46,2)</f>
        <v>3353.19</v>
      </c>
      <c r="P46">
        <f>SUMIF(SmtRes!AQ48:'SmtRes'!AQ54,"=1",SmtRes!DF48:'SmtRes'!DF54)</f>
        <v>85.14</v>
      </c>
      <c r="Q46">
        <f>SUMIF(SmtRes!AQ48:'SmtRes'!AQ54,"=1",SmtRes!DG48:'SmtRes'!DG54)</f>
        <v>268.32</v>
      </c>
      <c r="R46">
        <f>SUMIF(SmtRes!AQ48:'SmtRes'!AQ54,"=1",SmtRes!DH48:'SmtRes'!DH54)</f>
        <v>225.45</v>
      </c>
      <c r="S46">
        <f>SUMIF(SmtRes!AQ48:'SmtRes'!AQ54,"=1",SmtRes!DI48:'SmtRes'!DI54)</f>
        <v>2774.28</v>
      </c>
      <c r="T46">
        <f t="shared" si="21"/>
        <v>0</v>
      </c>
      <c r="U46">
        <f>SUMIF(SmtRes!AQ48:'SmtRes'!AQ54,"=1",SmtRes!CV48:'SmtRes'!CV54)</f>
        <v>3.36</v>
      </c>
      <c r="V46">
        <f>SUMIF(SmtRes!AQ48:'SmtRes'!AQ54,"=1",SmtRes!CW48:'SmtRes'!CW54)</f>
        <v>0.24</v>
      </c>
      <c r="W46">
        <f t="shared" si="22"/>
        <v>0</v>
      </c>
      <c r="X46">
        <f t="shared" si="23"/>
        <v>2909.74</v>
      </c>
      <c r="Y46">
        <f t="shared" si="24"/>
        <v>1529.86</v>
      </c>
      <c r="AA46">
        <v>416816990</v>
      </c>
      <c r="AB46">
        <f t="shared" si="25"/>
        <v>778.64</v>
      </c>
      <c r="AC46">
        <f>ROUND((SUM(SmtRes!BQ48:'SmtRes'!BQ54)),2)</f>
        <v>17.989999999999998</v>
      </c>
      <c r="AD46">
        <f>ROUND((((SUM(SmtRes!BR48:'SmtRes'!BR54))-(SUM(SmtRes!BS48:'SmtRes'!BS54)))+AE46),2)</f>
        <v>67.08</v>
      </c>
      <c r="AE46">
        <f>ROUND((SUM(SmtRes!BS48:'SmtRes'!BS54)),2)</f>
        <v>56.36</v>
      </c>
      <c r="AF46">
        <f>ROUND((SUM(SmtRes!BT48:'SmtRes'!BT54)),2)</f>
        <v>693.57</v>
      </c>
      <c r="AG46">
        <f t="shared" si="26"/>
        <v>0</v>
      </c>
      <c r="AH46">
        <f>(SUM(SmtRes!BU48:'SmtRes'!BU54))</f>
        <v>0.84</v>
      </c>
      <c r="AI46">
        <f>(SUM(SmtRes!BV48:'SmtRes'!BV54))</f>
        <v>0.06</v>
      </c>
      <c r="AJ46">
        <f t="shared" si="27"/>
        <v>0</v>
      </c>
      <c r="AK46">
        <v>835.0027</v>
      </c>
      <c r="AL46">
        <v>17.988399999999999</v>
      </c>
      <c r="AM46">
        <v>67.081199999999995</v>
      </c>
      <c r="AN46">
        <v>56.361899999999991</v>
      </c>
      <c r="AO46">
        <v>693.57119999999998</v>
      </c>
      <c r="AP46">
        <v>0</v>
      </c>
      <c r="AQ46">
        <v>0.84</v>
      </c>
      <c r="AR46">
        <v>0.06</v>
      </c>
      <c r="AS46">
        <v>0</v>
      </c>
      <c r="AT46">
        <v>97</v>
      </c>
      <c r="AU46">
        <v>51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2</v>
      </c>
      <c r="BJ46" t="s">
        <v>94</v>
      </c>
      <c r="BM46">
        <v>108001</v>
      </c>
      <c r="BN46">
        <v>0</v>
      </c>
      <c r="BO46" t="s">
        <v>3</v>
      </c>
      <c r="BP46">
        <v>0</v>
      </c>
      <c r="BQ46">
        <v>3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97</v>
      </c>
      <c r="CA46">
        <v>51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>(P46+Q46+S46+R46)</f>
        <v>3353.19</v>
      </c>
      <c r="CQ46">
        <f>SUMIF(SmtRes!AQ48:'SmtRes'!AQ54,"=1",SmtRes!AA48:'SmtRes'!AA54)</f>
        <v>309.2</v>
      </c>
      <c r="CR46">
        <f>SUMIF(SmtRes!AQ48:'SmtRes'!AQ54,"=1",SmtRes!AB48:'SmtRes'!AB54)</f>
        <v>2236.04</v>
      </c>
      <c r="CS46">
        <f>SUMIF(SmtRes!AQ48:'SmtRes'!AQ54,"=1",SmtRes!AC48:'SmtRes'!AC54)</f>
        <v>1878.73</v>
      </c>
      <c r="CT46">
        <f>SUMIF(SmtRes!AQ48:'SmtRes'!AQ54,"=1",SmtRes!AD48:'SmtRes'!AD54)</f>
        <v>825.68</v>
      </c>
      <c r="CU46">
        <f>AG46</f>
        <v>0</v>
      </c>
      <c r="CV46">
        <f>SUMIF(SmtRes!AQ48:'SmtRes'!AQ54,"=1",SmtRes!BU48:'SmtRes'!BU54)</f>
        <v>0.84</v>
      </c>
      <c r="CW46">
        <f>SUMIF(SmtRes!AQ48:'SmtRes'!AQ54,"=1",SmtRes!BV48:'SmtRes'!BV54)</f>
        <v>0.06</v>
      </c>
      <c r="CX46">
        <f>AJ46</f>
        <v>0</v>
      </c>
      <c r="CY46">
        <f>(((S46+R46)*AT46)/100)</f>
        <v>2909.7381</v>
      </c>
      <c r="CZ46">
        <f>(((S46+R46)*AU46)/100)</f>
        <v>1529.8623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76</v>
      </c>
      <c r="DW46" t="s">
        <v>76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378774227</v>
      </c>
      <c r="EF46">
        <v>3</v>
      </c>
      <c r="EG46" t="s">
        <v>24</v>
      </c>
      <c r="EH46">
        <v>0</v>
      </c>
      <c r="EI46" t="s">
        <v>3</v>
      </c>
      <c r="EJ46">
        <v>2</v>
      </c>
      <c r="EK46">
        <v>108001</v>
      </c>
      <c r="EL46" t="s">
        <v>25</v>
      </c>
      <c r="EM46" t="s">
        <v>26</v>
      </c>
      <c r="EO46" t="s">
        <v>3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0.84</v>
      </c>
      <c r="EX46">
        <v>0.06</v>
      </c>
      <c r="EY46">
        <v>0</v>
      </c>
      <c r="FQ46">
        <v>0</v>
      </c>
      <c r="FR46">
        <v>0</v>
      </c>
      <c r="FS46">
        <v>0</v>
      </c>
      <c r="FX46">
        <v>97</v>
      </c>
      <c r="FY46">
        <v>51</v>
      </c>
      <c r="GA46" t="s">
        <v>3</v>
      </c>
      <c r="GD46">
        <v>1</v>
      </c>
      <c r="GF46">
        <v>-838647707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28"/>
        <v>0</v>
      </c>
      <c r="GM46">
        <f t="shared" si="29"/>
        <v>7792.79</v>
      </c>
      <c r="GN46">
        <f t="shared" si="30"/>
        <v>0</v>
      </c>
      <c r="GO46">
        <f t="shared" si="31"/>
        <v>7792.79</v>
      </c>
      <c r="GP46">
        <f t="shared" si="32"/>
        <v>0</v>
      </c>
      <c r="GR46">
        <v>0</v>
      </c>
      <c r="GS46">
        <v>3</v>
      </c>
      <c r="GT46">
        <v>0</v>
      </c>
      <c r="GU46" t="s">
        <v>3</v>
      </c>
      <c r="GV46">
        <f t="shared" si="33"/>
        <v>0</v>
      </c>
      <c r="GW46">
        <v>1</v>
      </c>
      <c r="GX46">
        <f t="shared" si="34"/>
        <v>0</v>
      </c>
      <c r="HA46">
        <v>0</v>
      </c>
      <c r="HB46">
        <v>0</v>
      </c>
      <c r="HC46">
        <f>GV46*GW46</f>
        <v>0</v>
      </c>
      <c r="HE46" t="s">
        <v>3</v>
      </c>
      <c r="HF46" t="s">
        <v>3</v>
      </c>
      <c r="HM46" t="s">
        <v>3</v>
      </c>
      <c r="HN46" t="s">
        <v>27</v>
      </c>
      <c r="HO46" t="s">
        <v>28</v>
      </c>
      <c r="HP46" t="s">
        <v>25</v>
      </c>
      <c r="HQ46" t="s">
        <v>25</v>
      </c>
      <c r="HS46">
        <v>0</v>
      </c>
      <c r="IK46">
        <v>0</v>
      </c>
    </row>
    <row r="47" spans="1:245" x14ac:dyDescent="0.2">
      <c r="A47">
        <v>18</v>
      </c>
      <c r="B47">
        <v>1</v>
      </c>
      <c r="C47">
        <v>54</v>
      </c>
      <c r="E47" t="s">
        <v>95</v>
      </c>
      <c r="F47" t="s">
        <v>30</v>
      </c>
      <c r="G47" t="s">
        <v>31</v>
      </c>
      <c r="H47" t="s">
        <v>32</v>
      </c>
      <c r="I47">
        <f>J47</f>
        <v>2</v>
      </c>
      <c r="J47">
        <v>2</v>
      </c>
      <c r="K47">
        <v>2</v>
      </c>
      <c r="O47">
        <f>ROUND(P47,2)</f>
        <v>55.49</v>
      </c>
      <c r="P47">
        <f>ROUND(ROUND(ROUND(SUMIF(SmtRes!AQ48:'SmtRes'!AQ54,"=1",SmtRes!CU48:'SmtRes'!CU54),2),2)*I47/100,2)</f>
        <v>55.49</v>
      </c>
      <c r="Q47">
        <f>ROUND(CR47*I47,2)</f>
        <v>0</v>
      </c>
      <c r="R47">
        <f>ROUND(CS47*I47,2)</f>
        <v>0</v>
      </c>
      <c r="S47">
        <f>ROUND(CT47*I47,2)</f>
        <v>0</v>
      </c>
      <c r="T47">
        <f t="shared" si="21"/>
        <v>0</v>
      </c>
      <c r="U47">
        <f>ROUND(CV47*I47,7)</f>
        <v>0</v>
      </c>
      <c r="V47">
        <f>ROUND(CW47*I47,7)</f>
        <v>0</v>
      </c>
      <c r="W47">
        <f t="shared" si="22"/>
        <v>0</v>
      </c>
      <c r="X47">
        <f t="shared" si="23"/>
        <v>0</v>
      </c>
      <c r="Y47">
        <f t="shared" si="24"/>
        <v>0</v>
      </c>
      <c r="AA47">
        <v>416816990</v>
      </c>
      <c r="AB47">
        <f t="shared" si="25"/>
        <v>0</v>
      </c>
      <c r="AC47">
        <f>ROUND((ES47),2)</f>
        <v>0</v>
      </c>
      <c r="AD47">
        <f>ROUND((((ET47)-(EU47))+AE47),2)</f>
        <v>0</v>
      </c>
      <c r="AE47">
        <f>ROUND((EU47),2)</f>
        <v>0</v>
      </c>
      <c r="AF47">
        <f>ROUND((EV47),2)</f>
        <v>0</v>
      </c>
      <c r="AG47">
        <f t="shared" si="26"/>
        <v>0</v>
      </c>
      <c r="AH47">
        <f>(EW47)</f>
        <v>0</v>
      </c>
      <c r="AI47">
        <f>(EX47)</f>
        <v>0</v>
      </c>
      <c r="AJ47">
        <f t="shared" si="27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97</v>
      </c>
      <c r="AU47">
        <v>51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2</v>
      </c>
      <c r="BJ47" t="s">
        <v>3</v>
      </c>
      <c r="BM47">
        <v>108001</v>
      </c>
      <c r="BN47">
        <v>0</v>
      </c>
      <c r="BO47" t="s">
        <v>3</v>
      </c>
      <c r="BP47">
        <v>0</v>
      </c>
      <c r="BQ47">
        <v>3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97</v>
      </c>
      <c r="CA47">
        <v>51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>0</f>
        <v>0</v>
      </c>
      <c r="CQ47">
        <f>0</f>
        <v>0</v>
      </c>
      <c r="CR47">
        <f>0</f>
        <v>0</v>
      </c>
      <c r="CS47">
        <f>0</f>
        <v>0</v>
      </c>
      <c r="CT47">
        <f>0</f>
        <v>0</v>
      </c>
      <c r="CU47">
        <f>0</f>
        <v>0</v>
      </c>
      <c r="CV47">
        <f>0</f>
        <v>0</v>
      </c>
      <c r="CW47">
        <f>0</f>
        <v>0</v>
      </c>
      <c r="CX47">
        <f>0</f>
        <v>0</v>
      </c>
      <c r="CY47">
        <f>0</f>
        <v>0</v>
      </c>
      <c r="CZ47">
        <f>0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32</v>
      </c>
      <c r="DW47" t="s">
        <v>32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378774227</v>
      </c>
      <c r="EF47">
        <v>3</v>
      </c>
      <c r="EG47" t="s">
        <v>24</v>
      </c>
      <c r="EH47">
        <v>0</v>
      </c>
      <c r="EI47" t="s">
        <v>3</v>
      </c>
      <c r="EJ47">
        <v>2</v>
      </c>
      <c r="EK47">
        <v>108001</v>
      </c>
      <c r="EL47" t="s">
        <v>25</v>
      </c>
      <c r="EM47" t="s">
        <v>26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97</v>
      </c>
      <c r="FY47">
        <v>51</v>
      </c>
      <c r="GA47" t="s">
        <v>3</v>
      </c>
      <c r="GD47">
        <v>1</v>
      </c>
      <c r="GF47">
        <v>274903907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28"/>
        <v>0</v>
      </c>
      <c r="GM47">
        <f t="shared" si="29"/>
        <v>55.49</v>
      </c>
      <c r="GN47">
        <f t="shared" si="30"/>
        <v>0</v>
      </c>
      <c r="GO47">
        <f t="shared" si="31"/>
        <v>55.49</v>
      </c>
      <c r="GP47">
        <f t="shared" si="32"/>
        <v>0</v>
      </c>
      <c r="GR47">
        <v>0</v>
      </c>
      <c r="GS47">
        <v>3</v>
      </c>
      <c r="GT47">
        <v>0</v>
      </c>
      <c r="GU47" t="s">
        <v>3</v>
      </c>
      <c r="GV47">
        <f t="shared" si="33"/>
        <v>0</v>
      </c>
      <c r="GW47">
        <v>1</v>
      </c>
      <c r="GX47">
        <f t="shared" si="34"/>
        <v>0</v>
      </c>
      <c r="HA47">
        <v>0</v>
      </c>
      <c r="HB47">
        <v>0</v>
      </c>
      <c r="HC47">
        <f>0</f>
        <v>0</v>
      </c>
      <c r="HE47" t="s">
        <v>3</v>
      </c>
      <c r="HF47" t="s">
        <v>3</v>
      </c>
      <c r="HM47" t="s">
        <v>3</v>
      </c>
      <c r="HN47" t="s">
        <v>27</v>
      </c>
      <c r="HO47" t="s">
        <v>28</v>
      </c>
      <c r="HP47" t="s">
        <v>25</v>
      </c>
      <c r="HQ47" t="s">
        <v>25</v>
      </c>
      <c r="HS47">
        <v>0</v>
      </c>
      <c r="IK47">
        <v>0</v>
      </c>
    </row>
    <row r="48" spans="1:245" x14ac:dyDescent="0.2">
      <c r="A48">
        <v>17</v>
      </c>
      <c r="B48">
        <v>1</v>
      </c>
      <c r="E48" t="s">
        <v>96</v>
      </c>
      <c r="F48" t="s">
        <v>97</v>
      </c>
      <c r="G48" t="s">
        <v>98</v>
      </c>
      <c r="H48" t="s">
        <v>99</v>
      </c>
      <c r="I48">
        <v>4.7999999999999996E-3</v>
      </c>
      <c r="J48">
        <v>0</v>
      </c>
      <c r="K48">
        <v>4.7999999999999996E-3</v>
      </c>
      <c r="O48">
        <f>ROUND(CP48,2)</f>
        <v>925.55</v>
      </c>
      <c r="P48">
        <f>ROUND(CQ48*I48,2)</f>
        <v>925.55</v>
      </c>
      <c r="Q48">
        <f>ROUND(CR48*I48,2)</f>
        <v>0</v>
      </c>
      <c r="R48">
        <f>ROUND(CS48*I48,2)</f>
        <v>0</v>
      </c>
      <c r="S48">
        <f>ROUND(CT48*I48,2)</f>
        <v>0</v>
      </c>
      <c r="T48">
        <f t="shared" si="21"/>
        <v>0</v>
      </c>
      <c r="U48">
        <f>ROUND(CV48*I48,7)</f>
        <v>0</v>
      </c>
      <c r="V48">
        <f>ROUND(CW48*I48,7)</f>
        <v>0</v>
      </c>
      <c r="W48">
        <f t="shared" si="22"/>
        <v>0</v>
      </c>
      <c r="X48">
        <f t="shared" si="23"/>
        <v>0</v>
      </c>
      <c r="Y48">
        <f t="shared" si="24"/>
        <v>0</v>
      </c>
      <c r="AA48">
        <v>416816990</v>
      </c>
      <c r="AB48">
        <f t="shared" si="25"/>
        <v>140746.25</v>
      </c>
      <c r="AC48">
        <f>ROUND((ES48),2)</f>
        <v>140746.25</v>
      </c>
      <c r="AD48">
        <f>ROUND((((ET48)-(EU48))+AE48),2)</f>
        <v>0</v>
      </c>
      <c r="AE48">
        <f>ROUND((EU48),2)</f>
        <v>0</v>
      </c>
      <c r="AF48">
        <f>ROUND((EV48),2)</f>
        <v>0</v>
      </c>
      <c r="AG48">
        <f t="shared" si="26"/>
        <v>0</v>
      </c>
      <c r="AH48">
        <f>(EW48)</f>
        <v>0</v>
      </c>
      <c r="AI48">
        <f>(EX48)</f>
        <v>0</v>
      </c>
      <c r="AJ48">
        <f t="shared" si="27"/>
        <v>0</v>
      </c>
      <c r="AK48">
        <v>140746.25</v>
      </c>
      <c r="AL48">
        <v>140746.25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1.37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1</v>
      </c>
      <c r="BJ48" t="s">
        <v>100</v>
      </c>
      <c r="BM48">
        <v>500001</v>
      </c>
      <c r="BN48">
        <v>0</v>
      </c>
      <c r="BO48" t="s">
        <v>97</v>
      </c>
      <c r="BP48">
        <v>1</v>
      </c>
      <c r="BQ48">
        <v>8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0</v>
      </c>
      <c r="CA48">
        <v>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>(P48+Q48+S48+R48)</f>
        <v>925.55</v>
      </c>
      <c r="CQ48">
        <f>ROUND(AL48*BC48,2)</f>
        <v>192822.36</v>
      </c>
      <c r="CR48">
        <f>ROUND(AM48*BB48,2)</f>
        <v>0</v>
      </c>
      <c r="CS48">
        <f>ROUND(AN48*BS48,2)</f>
        <v>0</v>
      </c>
      <c r="CT48">
        <f>ROUND(AO48*BA48,2)</f>
        <v>0</v>
      </c>
      <c r="CU48">
        <f>AG48</f>
        <v>0</v>
      </c>
      <c r="CV48">
        <f>AH48</f>
        <v>0</v>
      </c>
      <c r="CW48">
        <f>AI48</f>
        <v>0</v>
      </c>
      <c r="CX48">
        <f>AJ48</f>
        <v>0</v>
      </c>
      <c r="CY48">
        <f>0</f>
        <v>0</v>
      </c>
      <c r="CZ48">
        <f>0</f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1009</v>
      </c>
      <c r="DV48" t="s">
        <v>99</v>
      </c>
      <c r="DW48" t="s">
        <v>99</v>
      </c>
      <c r="DX48">
        <v>1000</v>
      </c>
      <c r="DZ48" t="s">
        <v>3</v>
      </c>
      <c r="EA48" t="s">
        <v>3</v>
      </c>
      <c r="EB48" t="s">
        <v>3</v>
      </c>
      <c r="EC48" t="s">
        <v>3</v>
      </c>
      <c r="EE48">
        <v>378774277</v>
      </c>
      <c r="EF48">
        <v>8</v>
      </c>
      <c r="EG48" t="s">
        <v>38</v>
      </c>
      <c r="EH48">
        <v>0</v>
      </c>
      <c r="EI48" t="s">
        <v>3</v>
      </c>
      <c r="EJ48">
        <v>1</v>
      </c>
      <c r="EK48">
        <v>500001</v>
      </c>
      <c r="EL48" t="s">
        <v>78</v>
      </c>
      <c r="EM48" t="s">
        <v>79</v>
      </c>
      <c r="EO48" t="s">
        <v>3</v>
      </c>
      <c r="EQ48">
        <v>0</v>
      </c>
      <c r="ER48">
        <v>140746.25</v>
      </c>
      <c r="ES48">
        <v>140746.25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FQ48">
        <v>0</v>
      </c>
      <c r="FR48">
        <v>0</v>
      </c>
      <c r="FS48">
        <v>0</v>
      </c>
      <c r="FX48">
        <v>0</v>
      </c>
      <c r="FY48">
        <v>0</v>
      </c>
      <c r="GA48" t="s">
        <v>3</v>
      </c>
      <c r="GD48">
        <v>1</v>
      </c>
      <c r="GF48">
        <v>-115195957</v>
      </c>
      <c r="GG48">
        <v>2</v>
      </c>
      <c r="GH48">
        <v>1</v>
      </c>
      <c r="GI48">
        <v>2</v>
      </c>
      <c r="GJ48">
        <v>0</v>
      </c>
      <c r="GK48">
        <v>0</v>
      </c>
      <c r="GL48">
        <f t="shared" si="28"/>
        <v>0</v>
      </c>
      <c r="GM48">
        <f t="shared" si="29"/>
        <v>925.55</v>
      </c>
      <c r="GN48">
        <f t="shared" si="30"/>
        <v>925.55</v>
      </c>
      <c r="GO48">
        <f t="shared" si="31"/>
        <v>0</v>
      </c>
      <c r="GP48">
        <f t="shared" si="32"/>
        <v>0</v>
      </c>
      <c r="GR48">
        <v>0</v>
      </c>
      <c r="GS48">
        <v>3</v>
      </c>
      <c r="GT48">
        <v>0</v>
      </c>
      <c r="GU48" t="s">
        <v>3</v>
      </c>
      <c r="GV48">
        <f t="shared" si="33"/>
        <v>0</v>
      </c>
      <c r="GW48">
        <v>1</v>
      </c>
      <c r="GX48">
        <f t="shared" si="34"/>
        <v>0</v>
      </c>
      <c r="HA48">
        <v>0</v>
      </c>
      <c r="HB48">
        <v>0</v>
      </c>
      <c r="HC48">
        <f>GV48*GW48</f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HS48">
        <v>0</v>
      </c>
      <c r="IK48">
        <v>0</v>
      </c>
    </row>
    <row r="49" spans="1:245" x14ac:dyDescent="0.2">
      <c r="A49">
        <v>17</v>
      </c>
      <c r="B49">
        <v>1</v>
      </c>
      <c r="C49">
        <f>ROW(SmtRes!A60)</f>
        <v>60</v>
      </c>
      <c r="D49">
        <f>ROW(EtalonRes!A60)</f>
        <v>60</v>
      </c>
      <c r="E49" t="s">
        <v>101</v>
      </c>
      <c r="F49" t="s">
        <v>102</v>
      </c>
      <c r="G49" t="s">
        <v>103</v>
      </c>
      <c r="H49" t="s">
        <v>76</v>
      </c>
      <c r="I49">
        <v>4</v>
      </c>
      <c r="J49">
        <v>0</v>
      </c>
      <c r="K49">
        <v>4</v>
      </c>
      <c r="O49">
        <f>ROUND(CP49,2)</f>
        <v>18562.52</v>
      </c>
      <c r="P49">
        <f>SUMIF(SmtRes!AQ55:'SmtRes'!AQ60,"=1",SmtRes!DF55:'SmtRes'!DF60)</f>
        <v>266</v>
      </c>
      <c r="Q49">
        <f>SUMIF(SmtRes!AQ55:'SmtRes'!AQ60,"=1",SmtRes!DG55:'SmtRes'!DG60)</f>
        <v>243.94</v>
      </c>
      <c r="R49">
        <f>SUMIF(SmtRes!AQ55:'SmtRes'!AQ60,"=1",SmtRes!DH55:'SmtRes'!DH60)</f>
        <v>0</v>
      </c>
      <c r="S49">
        <f>SUMIF(SmtRes!AQ55:'SmtRes'!AQ60,"=1",SmtRes!DI55:'SmtRes'!DI60)</f>
        <v>18052.580000000002</v>
      </c>
      <c r="T49">
        <f t="shared" si="21"/>
        <v>0</v>
      </c>
      <c r="U49">
        <f>SUMIF(SmtRes!AQ55:'SmtRes'!AQ60,"=1",SmtRes!CV55:'SmtRes'!CV60)</f>
        <v>15.2</v>
      </c>
      <c r="V49">
        <f>SUMIF(SmtRes!AQ55:'SmtRes'!AQ60,"=1",SmtRes!CW55:'SmtRes'!CW60)</f>
        <v>0</v>
      </c>
      <c r="W49">
        <f t="shared" si="22"/>
        <v>0</v>
      </c>
      <c r="X49">
        <f t="shared" si="23"/>
        <v>16247.32</v>
      </c>
      <c r="Y49">
        <f t="shared" si="24"/>
        <v>8304.19</v>
      </c>
      <c r="AA49">
        <v>416816990</v>
      </c>
      <c r="AB49">
        <f t="shared" si="25"/>
        <v>4606.59</v>
      </c>
      <c r="AC49">
        <f>ROUND((SUM(SmtRes!BQ55:'SmtRes'!BQ60)),2)</f>
        <v>45.88</v>
      </c>
      <c r="AD49">
        <f>ROUND((((SUM(SmtRes!BR55:'SmtRes'!BR60))-(0))+AE49),2)</f>
        <v>47.56</v>
      </c>
      <c r="AE49">
        <f>ROUND((0),2)</f>
        <v>0</v>
      </c>
      <c r="AF49">
        <f>ROUND((SUM(SmtRes!BT55:'SmtRes'!BT60)),2)</f>
        <v>4513.1499999999996</v>
      </c>
      <c r="AG49">
        <f t="shared" si="26"/>
        <v>0</v>
      </c>
      <c r="AH49">
        <f>(SUM(SmtRes!BU55:'SmtRes'!BU60))</f>
        <v>3.8</v>
      </c>
      <c r="AI49">
        <f>(0)</f>
        <v>0</v>
      </c>
      <c r="AJ49">
        <f t="shared" si="27"/>
        <v>0</v>
      </c>
      <c r="AK49">
        <v>4606.5772399999996</v>
      </c>
      <c r="AL49">
        <v>45.875839999999997</v>
      </c>
      <c r="AM49">
        <v>47.555399999999999</v>
      </c>
      <c r="AN49">
        <v>0</v>
      </c>
      <c r="AO49">
        <v>4513.1459999999997</v>
      </c>
      <c r="AP49">
        <v>0</v>
      </c>
      <c r="AQ49">
        <v>3.8</v>
      </c>
      <c r="AR49">
        <v>0</v>
      </c>
      <c r="AS49">
        <v>0</v>
      </c>
      <c r="AT49">
        <v>90</v>
      </c>
      <c r="AU49">
        <v>46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2</v>
      </c>
      <c r="BJ49" t="s">
        <v>104</v>
      </c>
      <c r="BM49">
        <v>110007</v>
      </c>
      <c r="BN49">
        <v>0</v>
      </c>
      <c r="BO49" t="s">
        <v>3</v>
      </c>
      <c r="BP49">
        <v>0</v>
      </c>
      <c r="BQ49">
        <v>3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90</v>
      </c>
      <c r="CA49">
        <v>46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>(P49+Q49+S49+R49)</f>
        <v>18562.52</v>
      </c>
      <c r="CQ49">
        <f>SUMIF(SmtRes!AQ55:'SmtRes'!AQ60,"=1",SmtRes!AA55:'SmtRes'!AA60)</f>
        <v>854.43000000000006</v>
      </c>
      <c r="CR49">
        <f>SUMIF(SmtRes!AQ55:'SmtRes'!AQ60,"=1",SmtRes!AB55:'SmtRes'!AB60)</f>
        <v>138.54</v>
      </c>
      <c r="CS49">
        <f>SUMIF(SmtRes!AQ55:'SmtRes'!AQ60,"=1",SmtRes!AC55:'SmtRes'!AC60)</f>
        <v>0</v>
      </c>
      <c r="CT49">
        <f>SUMIF(SmtRes!AQ55:'SmtRes'!AQ60,"=1",SmtRes!AD55:'SmtRes'!AD60)</f>
        <v>1187.67</v>
      </c>
      <c r="CU49">
        <f>AG49</f>
        <v>0</v>
      </c>
      <c r="CV49">
        <f>SUMIF(SmtRes!AQ55:'SmtRes'!AQ60,"=1",SmtRes!BU55:'SmtRes'!BU60)</f>
        <v>3.8</v>
      </c>
      <c r="CW49">
        <f>SUMIF(SmtRes!AQ55:'SmtRes'!AQ60,"=1",SmtRes!BV55:'SmtRes'!BV60)</f>
        <v>0</v>
      </c>
      <c r="CX49">
        <f>AJ49</f>
        <v>0</v>
      </c>
      <c r="CY49">
        <f>(((S49+R49)*AT49)/100)</f>
        <v>16247.322000000002</v>
      </c>
      <c r="CZ49">
        <f>(((S49+R49)*AU49)/100)</f>
        <v>8304.1868000000013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76</v>
      </c>
      <c r="DW49" t="s">
        <v>76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378774272</v>
      </c>
      <c r="EF49">
        <v>3</v>
      </c>
      <c r="EG49" t="s">
        <v>24</v>
      </c>
      <c r="EH49">
        <v>0</v>
      </c>
      <c r="EI49" t="s">
        <v>3</v>
      </c>
      <c r="EJ49">
        <v>2</v>
      </c>
      <c r="EK49">
        <v>110007</v>
      </c>
      <c r="EL49" t="s">
        <v>57</v>
      </c>
      <c r="EM49" t="s">
        <v>58</v>
      </c>
      <c r="EO49" t="s">
        <v>3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3.8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90</v>
      </c>
      <c r="FY49">
        <v>46</v>
      </c>
      <c r="GA49" t="s">
        <v>3</v>
      </c>
      <c r="GD49">
        <v>1</v>
      </c>
      <c r="GF49">
        <v>-99032440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28"/>
        <v>0</v>
      </c>
      <c r="GM49">
        <f t="shared" si="29"/>
        <v>43114.03</v>
      </c>
      <c r="GN49">
        <f t="shared" si="30"/>
        <v>0</v>
      </c>
      <c r="GO49">
        <f t="shared" si="31"/>
        <v>43114.03</v>
      </c>
      <c r="GP49">
        <f t="shared" si="32"/>
        <v>0</v>
      </c>
      <c r="GR49">
        <v>0</v>
      </c>
      <c r="GS49">
        <v>3</v>
      </c>
      <c r="GT49">
        <v>0</v>
      </c>
      <c r="GU49" t="s">
        <v>3</v>
      </c>
      <c r="GV49">
        <f t="shared" si="33"/>
        <v>0</v>
      </c>
      <c r="GW49">
        <v>1</v>
      </c>
      <c r="GX49">
        <f t="shared" si="34"/>
        <v>0</v>
      </c>
      <c r="HA49">
        <v>0</v>
      </c>
      <c r="HB49">
        <v>0</v>
      </c>
      <c r="HC49">
        <f>GV49*GW49</f>
        <v>0</v>
      </c>
      <c r="HE49" t="s">
        <v>3</v>
      </c>
      <c r="HF49" t="s">
        <v>3</v>
      </c>
      <c r="HM49" t="s">
        <v>3</v>
      </c>
      <c r="HN49" t="s">
        <v>59</v>
      </c>
      <c r="HO49" t="s">
        <v>60</v>
      </c>
      <c r="HP49" t="s">
        <v>61</v>
      </c>
      <c r="HQ49" t="s">
        <v>61</v>
      </c>
      <c r="HS49">
        <v>0</v>
      </c>
      <c r="IK49">
        <v>0</v>
      </c>
    </row>
    <row r="50" spans="1:245" x14ac:dyDescent="0.2">
      <c r="A50">
        <v>18</v>
      </c>
      <c r="B50">
        <v>1</v>
      </c>
      <c r="C50">
        <v>60</v>
      </c>
      <c r="E50" t="s">
        <v>105</v>
      </c>
      <c r="F50" t="s">
        <v>30</v>
      </c>
      <c r="G50" t="s">
        <v>31</v>
      </c>
      <c r="H50" t="s">
        <v>32</v>
      </c>
      <c r="I50">
        <f>J50</f>
        <v>2</v>
      </c>
      <c r="J50">
        <v>2</v>
      </c>
      <c r="K50">
        <v>2</v>
      </c>
      <c r="O50">
        <f>ROUND(P50,2)</f>
        <v>361.05</v>
      </c>
      <c r="P50">
        <f>ROUND(ROUND(ROUND(SUMIF(SmtRes!AQ55:'SmtRes'!AQ60,"=1",SmtRes!CU55:'SmtRes'!CU60),2),2)*I50/100,2)</f>
        <v>361.05</v>
      </c>
      <c r="Q50">
        <f>ROUND(CR50*I50,2)</f>
        <v>0</v>
      </c>
      <c r="R50">
        <f>ROUND(CS50*I50,2)</f>
        <v>0</v>
      </c>
      <c r="S50">
        <f>ROUND(CT50*I50,2)</f>
        <v>0</v>
      </c>
      <c r="T50">
        <f t="shared" si="21"/>
        <v>0</v>
      </c>
      <c r="U50">
        <f>ROUND(CV50*I50,7)</f>
        <v>0</v>
      </c>
      <c r="V50">
        <f>ROUND(CW50*I50,7)</f>
        <v>0</v>
      </c>
      <c r="W50">
        <f t="shared" si="22"/>
        <v>0</v>
      </c>
      <c r="X50">
        <f t="shared" si="23"/>
        <v>0</v>
      </c>
      <c r="Y50">
        <f t="shared" si="24"/>
        <v>0</v>
      </c>
      <c r="AA50">
        <v>416816990</v>
      </c>
      <c r="AB50">
        <f t="shared" si="25"/>
        <v>0</v>
      </c>
      <c r="AC50">
        <f>ROUND((ES50),2)</f>
        <v>0</v>
      </c>
      <c r="AD50">
        <f>ROUND((((ET50)-(EU50))+AE50),2)</f>
        <v>0</v>
      </c>
      <c r="AE50">
        <f>ROUND((EU50),2)</f>
        <v>0</v>
      </c>
      <c r="AF50">
        <f>ROUND((EV50),2)</f>
        <v>0</v>
      </c>
      <c r="AG50">
        <f t="shared" si="26"/>
        <v>0</v>
      </c>
      <c r="AH50">
        <f>(EW50)</f>
        <v>0</v>
      </c>
      <c r="AI50">
        <f>(EX50)</f>
        <v>0</v>
      </c>
      <c r="AJ50">
        <f t="shared" si="27"/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90</v>
      </c>
      <c r="AU50">
        <v>46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3</v>
      </c>
      <c r="BI50">
        <v>2</v>
      </c>
      <c r="BJ50" t="s">
        <v>3</v>
      </c>
      <c r="BM50">
        <v>110007</v>
      </c>
      <c r="BN50">
        <v>0</v>
      </c>
      <c r="BO50" t="s">
        <v>3</v>
      </c>
      <c r="BP50">
        <v>0</v>
      </c>
      <c r="BQ50">
        <v>3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90</v>
      </c>
      <c r="CA50">
        <v>46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>0</f>
        <v>0</v>
      </c>
      <c r="CQ50">
        <f>0</f>
        <v>0</v>
      </c>
      <c r="CR50">
        <f>0</f>
        <v>0</v>
      </c>
      <c r="CS50">
        <f>0</f>
        <v>0</v>
      </c>
      <c r="CT50">
        <f>0</f>
        <v>0</v>
      </c>
      <c r="CU50">
        <f>0</f>
        <v>0</v>
      </c>
      <c r="CV50">
        <f>0</f>
        <v>0</v>
      </c>
      <c r="CW50">
        <f>0</f>
        <v>0</v>
      </c>
      <c r="CX50">
        <f>0</f>
        <v>0</v>
      </c>
      <c r="CY50">
        <f>0</f>
        <v>0</v>
      </c>
      <c r="CZ50">
        <f>0</f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32</v>
      </c>
      <c r="DW50" t="s">
        <v>32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378774272</v>
      </c>
      <c r="EF50">
        <v>3</v>
      </c>
      <c r="EG50" t="s">
        <v>24</v>
      </c>
      <c r="EH50">
        <v>0</v>
      </c>
      <c r="EI50" t="s">
        <v>3</v>
      </c>
      <c r="EJ50">
        <v>2</v>
      </c>
      <c r="EK50">
        <v>110007</v>
      </c>
      <c r="EL50" t="s">
        <v>57</v>
      </c>
      <c r="EM50" t="s">
        <v>58</v>
      </c>
      <c r="EO50" t="s">
        <v>3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v>0</v>
      </c>
      <c r="FS50">
        <v>0</v>
      </c>
      <c r="FX50">
        <v>90</v>
      </c>
      <c r="FY50">
        <v>46</v>
      </c>
      <c r="GA50" t="s">
        <v>3</v>
      </c>
      <c r="GD50">
        <v>1</v>
      </c>
      <c r="GF50">
        <v>274903907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28"/>
        <v>0</v>
      </c>
      <c r="GM50">
        <f t="shared" si="29"/>
        <v>361.05</v>
      </c>
      <c r="GN50">
        <f t="shared" si="30"/>
        <v>0</v>
      </c>
      <c r="GO50">
        <f t="shared" si="31"/>
        <v>361.05</v>
      </c>
      <c r="GP50">
        <f t="shared" si="32"/>
        <v>0</v>
      </c>
      <c r="GR50">
        <v>0</v>
      </c>
      <c r="GS50">
        <v>3</v>
      </c>
      <c r="GT50">
        <v>0</v>
      </c>
      <c r="GU50" t="s">
        <v>3</v>
      </c>
      <c r="GV50">
        <f t="shared" si="33"/>
        <v>0</v>
      </c>
      <c r="GW50">
        <v>1</v>
      </c>
      <c r="GX50">
        <f t="shared" si="34"/>
        <v>0</v>
      </c>
      <c r="HA50">
        <v>0</v>
      </c>
      <c r="HB50">
        <v>0</v>
      </c>
      <c r="HC50">
        <f>0</f>
        <v>0</v>
      </c>
      <c r="HE50" t="s">
        <v>3</v>
      </c>
      <c r="HF50" t="s">
        <v>3</v>
      </c>
      <c r="HM50" t="s">
        <v>3</v>
      </c>
      <c r="HN50" t="s">
        <v>59</v>
      </c>
      <c r="HO50" t="s">
        <v>60</v>
      </c>
      <c r="HP50" t="s">
        <v>61</v>
      </c>
      <c r="HQ50" t="s">
        <v>61</v>
      </c>
      <c r="HS50">
        <v>0</v>
      </c>
      <c r="IK50">
        <v>0</v>
      </c>
    </row>
    <row r="51" spans="1:245" x14ac:dyDescent="0.2">
      <c r="A51">
        <v>17</v>
      </c>
      <c r="B51">
        <v>1</v>
      </c>
      <c r="E51" t="s">
        <v>106</v>
      </c>
      <c r="F51" t="s">
        <v>107</v>
      </c>
      <c r="G51" t="s">
        <v>108</v>
      </c>
      <c r="H51" t="s">
        <v>109</v>
      </c>
      <c r="I51">
        <v>4</v>
      </c>
      <c r="J51">
        <v>0</v>
      </c>
      <c r="K51">
        <v>4</v>
      </c>
      <c r="O51">
        <f>ROUND(CP51,2)</f>
        <v>15698.96</v>
      </c>
      <c r="P51">
        <f>ROUND(CQ51*I51,2)</f>
        <v>15698.96</v>
      </c>
      <c r="Q51">
        <f>ROUND(CR51*I51,2)</f>
        <v>0</v>
      </c>
      <c r="R51">
        <f>ROUND(CS51*I51,2)</f>
        <v>0</v>
      </c>
      <c r="S51">
        <f>ROUND(CT51*I51,2)</f>
        <v>0</v>
      </c>
      <c r="T51">
        <f t="shared" si="21"/>
        <v>0</v>
      </c>
      <c r="U51">
        <f>ROUND(CV51*I51,7)</f>
        <v>0</v>
      </c>
      <c r="V51">
        <f>ROUND(CW51*I51,7)</f>
        <v>0</v>
      </c>
      <c r="W51">
        <f t="shared" si="22"/>
        <v>0</v>
      </c>
      <c r="X51">
        <f t="shared" si="23"/>
        <v>0</v>
      </c>
      <c r="Y51">
        <f t="shared" si="24"/>
        <v>0</v>
      </c>
      <c r="AA51">
        <v>416816990</v>
      </c>
      <c r="AB51">
        <f t="shared" si="25"/>
        <v>3114.87</v>
      </c>
      <c r="AC51">
        <f>ROUND((ES51),2)</f>
        <v>3114.87</v>
      </c>
      <c r="AD51">
        <f>ROUND((((ET51)-(EU51))+AE51),2)</f>
        <v>0</v>
      </c>
      <c r="AE51">
        <f>ROUND((EU51),2)</f>
        <v>0</v>
      </c>
      <c r="AF51">
        <f>ROUND((EV51),2)</f>
        <v>0</v>
      </c>
      <c r="AG51">
        <f t="shared" si="26"/>
        <v>0</v>
      </c>
      <c r="AH51">
        <f>(EW51)</f>
        <v>0</v>
      </c>
      <c r="AI51">
        <f>(EX51)</f>
        <v>0</v>
      </c>
      <c r="AJ51">
        <f t="shared" si="27"/>
        <v>0</v>
      </c>
      <c r="AK51">
        <v>3114.87</v>
      </c>
      <c r="AL51">
        <v>3114.87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1.26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3</v>
      </c>
      <c r="BJ51" t="s">
        <v>110</v>
      </c>
      <c r="BM51">
        <v>600001</v>
      </c>
      <c r="BN51">
        <v>0</v>
      </c>
      <c r="BO51" t="s">
        <v>3</v>
      </c>
      <c r="BP51">
        <v>0</v>
      </c>
      <c r="BQ51">
        <v>5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>(P51+Q51+S51+R51)</f>
        <v>15698.96</v>
      </c>
      <c r="CQ51">
        <f>ROUND(AL51*BC51,2)</f>
        <v>3924.74</v>
      </c>
      <c r="CR51">
        <f>ROUND(AM51*BB51,2)</f>
        <v>0</v>
      </c>
      <c r="CS51">
        <f>ROUND(AN51*BS51,2)</f>
        <v>0</v>
      </c>
      <c r="CT51">
        <f>ROUND(AO51*BA51,2)</f>
        <v>0</v>
      </c>
      <c r="CU51">
        <f>AG51</f>
        <v>0</v>
      </c>
      <c r="CV51">
        <f>AH51</f>
        <v>0</v>
      </c>
      <c r="CW51">
        <f>AI51</f>
        <v>0</v>
      </c>
      <c r="CX51">
        <f>AJ51</f>
        <v>0</v>
      </c>
      <c r="CY51">
        <f>0</f>
        <v>0</v>
      </c>
      <c r="CZ51">
        <f>0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109</v>
      </c>
      <c r="DW51" t="s">
        <v>109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378774279</v>
      </c>
      <c r="EF51">
        <v>5</v>
      </c>
      <c r="EG51" t="s">
        <v>111</v>
      </c>
      <c r="EH51">
        <v>0</v>
      </c>
      <c r="EI51" t="s">
        <v>3</v>
      </c>
      <c r="EJ51">
        <v>3</v>
      </c>
      <c r="EK51">
        <v>600001</v>
      </c>
      <c r="EL51" t="s">
        <v>112</v>
      </c>
      <c r="EM51" t="s">
        <v>113</v>
      </c>
      <c r="EO51" t="s">
        <v>3</v>
      </c>
      <c r="EQ51">
        <v>0</v>
      </c>
      <c r="ER51">
        <v>3114.87</v>
      </c>
      <c r="ES51">
        <v>3114.87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FQ51">
        <v>0</v>
      </c>
      <c r="FR51">
        <f>P51</f>
        <v>15698.96</v>
      </c>
      <c r="FS51">
        <v>0</v>
      </c>
      <c r="FX51">
        <v>0</v>
      </c>
      <c r="FY51">
        <v>0</v>
      </c>
      <c r="GA51" t="s">
        <v>3</v>
      </c>
      <c r="GD51">
        <v>1</v>
      </c>
      <c r="GF51">
        <v>1863464613</v>
      </c>
      <c r="GG51">
        <v>2</v>
      </c>
      <c r="GH51">
        <v>1</v>
      </c>
      <c r="GI51">
        <v>2</v>
      </c>
      <c r="GJ51">
        <v>0</v>
      </c>
      <c r="GK51">
        <v>0</v>
      </c>
      <c r="GL51">
        <f t="shared" si="28"/>
        <v>0</v>
      </c>
      <c r="GM51">
        <f t="shared" si="29"/>
        <v>15698.96</v>
      </c>
      <c r="GN51">
        <f t="shared" si="30"/>
        <v>0</v>
      </c>
      <c r="GO51">
        <f t="shared" si="31"/>
        <v>0</v>
      </c>
      <c r="GP51">
        <f t="shared" si="32"/>
        <v>0</v>
      </c>
      <c r="GR51">
        <v>0</v>
      </c>
      <c r="GS51">
        <v>3</v>
      </c>
      <c r="GT51">
        <v>0</v>
      </c>
      <c r="GU51" t="s">
        <v>3</v>
      </c>
      <c r="GV51">
        <f t="shared" si="33"/>
        <v>0</v>
      </c>
      <c r="GW51">
        <v>1</v>
      </c>
      <c r="GX51">
        <f t="shared" si="34"/>
        <v>0</v>
      </c>
      <c r="HA51">
        <v>0</v>
      </c>
      <c r="HB51">
        <v>0</v>
      </c>
      <c r="HC51">
        <f>GV51*GW51</f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45" x14ac:dyDescent="0.2">
      <c r="A52">
        <v>17</v>
      </c>
      <c r="B52">
        <v>1</v>
      </c>
      <c r="C52">
        <f>ROW(SmtRes!A67)</f>
        <v>67</v>
      </c>
      <c r="D52">
        <f>ROW(EtalonRes!A67)</f>
        <v>67</v>
      </c>
      <c r="E52" t="s">
        <v>114</v>
      </c>
      <c r="F52" t="s">
        <v>53</v>
      </c>
      <c r="G52" t="s">
        <v>115</v>
      </c>
      <c r="H52" t="s">
        <v>55</v>
      </c>
      <c r="I52">
        <f>ROUND(82/100,7)</f>
        <v>0.82</v>
      </c>
      <c r="J52">
        <v>0</v>
      </c>
      <c r="K52">
        <f>ROUND(82/100,7)</f>
        <v>0.82</v>
      </c>
      <c r="O52">
        <f>ROUND(CP52,2)</f>
        <v>12082.17</v>
      </c>
      <c r="P52">
        <f>SUMIF(SmtRes!AQ61:'SmtRes'!AQ67,"=1",SmtRes!DF61:'SmtRes'!DF67)</f>
        <v>66.27</v>
      </c>
      <c r="Q52">
        <f>SUMIF(SmtRes!AQ61:'SmtRes'!AQ67,"=1",SmtRes!DG61:'SmtRes'!DG67)</f>
        <v>2011.73</v>
      </c>
      <c r="R52">
        <f>SUMIF(SmtRes!AQ61:'SmtRes'!AQ67,"=1",SmtRes!DH61:'SmtRes'!DH67)</f>
        <v>1526.22</v>
      </c>
      <c r="S52">
        <f>SUMIF(SmtRes!AQ61:'SmtRes'!AQ67,"=1",SmtRes!DI61:'SmtRes'!DI67)</f>
        <v>8477.9500000000007</v>
      </c>
      <c r="T52">
        <f t="shared" si="21"/>
        <v>0</v>
      </c>
      <c r="U52">
        <f>SUMIF(SmtRes!AQ61:'SmtRes'!AQ67,"=1",SmtRes!CV61:'SmtRes'!CV67)</f>
        <v>9.84</v>
      </c>
      <c r="V52">
        <f>SUMIF(SmtRes!AQ61:'SmtRes'!AQ67,"=1",SmtRes!CW61:'SmtRes'!CW67)</f>
        <v>1.6564000000000001</v>
      </c>
      <c r="W52">
        <f t="shared" si="22"/>
        <v>0</v>
      </c>
      <c r="X52">
        <f t="shared" si="23"/>
        <v>9003.75</v>
      </c>
      <c r="Y52">
        <f t="shared" si="24"/>
        <v>4601.92</v>
      </c>
      <c r="AA52">
        <v>416816990</v>
      </c>
      <c r="AB52">
        <f t="shared" si="25"/>
        <v>12434.49</v>
      </c>
      <c r="AC52">
        <f>ROUND((SUM(SmtRes!BQ61:'SmtRes'!BQ67)),2)</f>
        <v>84.6</v>
      </c>
      <c r="AD52">
        <f>ROUND((((SUM(SmtRes!BR61:'SmtRes'!BR67))-(SUM(SmtRes!BS61:'SmtRes'!BS67)))+AE52),2)</f>
        <v>2010.93</v>
      </c>
      <c r="AE52">
        <f>ROUND((SUM(SmtRes!BS61:'SmtRes'!BS67)),2)</f>
        <v>1861.25</v>
      </c>
      <c r="AF52">
        <f>ROUND((SUM(SmtRes!BT61:'SmtRes'!BT67)),2)</f>
        <v>10338.959999999999</v>
      </c>
      <c r="AG52">
        <f t="shared" si="26"/>
        <v>0</v>
      </c>
      <c r="AH52">
        <f>(SUM(SmtRes!BU61:'SmtRes'!BU67))</f>
        <v>12</v>
      </c>
      <c r="AI52">
        <f>(SUM(SmtRes!BV61:'SmtRes'!BV67))</f>
        <v>2.02</v>
      </c>
      <c r="AJ52">
        <f t="shared" si="27"/>
        <v>0</v>
      </c>
      <c r="AK52">
        <v>14295.738570000001</v>
      </c>
      <c r="AL52">
        <v>84.600170000000006</v>
      </c>
      <c r="AM52">
        <v>2010.9302</v>
      </c>
      <c r="AN52">
        <v>1861.2482</v>
      </c>
      <c r="AO52">
        <v>10338.960000000001</v>
      </c>
      <c r="AP52">
        <v>0</v>
      </c>
      <c r="AQ52">
        <v>12</v>
      </c>
      <c r="AR52">
        <v>2.02</v>
      </c>
      <c r="AS52">
        <v>0</v>
      </c>
      <c r="AT52">
        <v>90</v>
      </c>
      <c r="AU52">
        <v>46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2</v>
      </c>
      <c r="BJ52" t="s">
        <v>56</v>
      </c>
      <c r="BM52">
        <v>110007</v>
      </c>
      <c r="BN52">
        <v>0</v>
      </c>
      <c r="BO52" t="s">
        <v>3</v>
      </c>
      <c r="BP52">
        <v>0</v>
      </c>
      <c r="BQ52">
        <v>3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90</v>
      </c>
      <c r="CA52">
        <v>46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>(P52+Q52+S52+R52)</f>
        <v>12082.17</v>
      </c>
      <c r="CQ52">
        <f>SUMIF(SmtRes!AQ61:'SmtRes'!AQ67,"=1",SmtRes!AA61:'SmtRes'!AA67)</f>
        <v>76138.820000000007</v>
      </c>
      <c r="CR52">
        <f>SUMIF(SmtRes!AQ61:'SmtRes'!AQ67,"=1",SmtRes!AB61:'SmtRes'!AB67)</f>
        <v>1214.52</v>
      </c>
      <c r="CS52">
        <f>SUMIF(SmtRes!AQ61:'SmtRes'!AQ67,"=1",SmtRes!AC61:'SmtRes'!AC67)</f>
        <v>921.41</v>
      </c>
      <c r="CT52">
        <f>SUMIF(SmtRes!AQ61:'SmtRes'!AQ67,"=1",SmtRes!AD61:'SmtRes'!AD67)</f>
        <v>861.58</v>
      </c>
      <c r="CU52">
        <f>AG52</f>
        <v>0</v>
      </c>
      <c r="CV52">
        <f>SUMIF(SmtRes!AQ61:'SmtRes'!AQ67,"=1",SmtRes!BU61:'SmtRes'!BU67)</f>
        <v>12</v>
      </c>
      <c r="CW52">
        <f>SUMIF(SmtRes!AQ61:'SmtRes'!AQ67,"=1",SmtRes!BV61:'SmtRes'!BV67)</f>
        <v>2.02</v>
      </c>
      <c r="CX52">
        <f>AJ52</f>
        <v>0</v>
      </c>
      <c r="CY52">
        <f>(((S52+R52)*AT52)/100)</f>
        <v>9003.7530000000006</v>
      </c>
      <c r="CZ52">
        <f>(((S52+R52)*AU52)/100)</f>
        <v>4601.9182000000001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55</v>
      </c>
      <c r="DW52" t="s">
        <v>55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378774272</v>
      </c>
      <c r="EF52">
        <v>3</v>
      </c>
      <c r="EG52" t="s">
        <v>24</v>
      </c>
      <c r="EH52">
        <v>0</v>
      </c>
      <c r="EI52" t="s">
        <v>3</v>
      </c>
      <c r="EJ52">
        <v>2</v>
      </c>
      <c r="EK52">
        <v>110007</v>
      </c>
      <c r="EL52" t="s">
        <v>57</v>
      </c>
      <c r="EM52" t="s">
        <v>58</v>
      </c>
      <c r="EO52" t="s">
        <v>3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12</v>
      </c>
      <c r="EX52">
        <v>2.02</v>
      </c>
      <c r="EY52">
        <v>0</v>
      </c>
      <c r="FQ52">
        <v>0</v>
      </c>
      <c r="FR52">
        <v>0</v>
      </c>
      <c r="FS52">
        <v>0</v>
      </c>
      <c r="FX52">
        <v>90</v>
      </c>
      <c r="FY52">
        <v>46</v>
      </c>
      <c r="GA52" t="s">
        <v>3</v>
      </c>
      <c r="GD52">
        <v>1</v>
      </c>
      <c r="GF52">
        <v>630528613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28"/>
        <v>0</v>
      </c>
      <c r="GM52">
        <f t="shared" si="29"/>
        <v>25687.84</v>
      </c>
      <c r="GN52">
        <f t="shared" si="30"/>
        <v>0</v>
      </c>
      <c r="GO52">
        <f t="shared" si="31"/>
        <v>25687.84</v>
      </c>
      <c r="GP52">
        <f t="shared" si="32"/>
        <v>0</v>
      </c>
      <c r="GR52">
        <v>0</v>
      </c>
      <c r="GS52">
        <v>3</v>
      </c>
      <c r="GT52">
        <v>0</v>
      </c>
      <c r="GU52" t="s">
        <v>3</v>
      </c>
      <c r="GV52">
        <f t="shared" si="33"/>
        <v>0</v>
      </c>
      <c r="GW52">
        <v>1</v>
      </c>
      <c r="GX52">
        <f t="shared" si="34"/>
        <v>0</v>
      </c>
      <c r="HA52">
        <v>0</v>
      </c>
      <c r="HB52">
        <v>0</v>
      </c>
      <c r="HC52">
        <f>GV52*GW52</f>
        <v>0</v>
      </c>
      <c r="HE52" t="s">
        <v>3</v>
      </c>
      <c r="HF52" t="s">
        <v>3</v>
      </c>
      <c r="HM52" t="s">
        <v>3</v>
      </c>
      <c r="HN52" t="s">
        <v>59</v>
      </c>
      <c r="HO52" t="s">
        <v>60</v>
      </c>
      <c r="HP52" t="s">
        <v>61</v>
      </c>
      <c r="HQ52" t="s">
        <v>61</v>
      </c>
      <c r="HS52">
        <v>0</v>
      </c>
      <c r="IK52">
        <v>0</v>
      </c>
    </row>
    <row r="53" spans="1:245" x14ac:dyDescent="0.2">
      <c r="A53">
        <v>18</v>
      </c>
      <c r="B53">
        <v>1</v>
      </c>
      <c r="C53">
        <v>67</v>
      </c>
      <c r="E53" t="s">
        <v>116</v>
      </c>
      <c r="F53" t="s">
        <v>30</v>
      </c>
      <c r="G53" t="s">
        <v>31</v>
      </c>
      <c r="H53" t="s">
        <v>32</v>
      </c>
      <c r="I53">
        <f>J53</f>
        <v>2</v>
      </c>
      <c r="J53">
        <v>2</v>
      </c>
      <c r="K53">
        <v>2</v>
      </c>
      <c r="O53">
        <f>ROUND(P53,2)</f>
        <v>169.56</v>
      </c>
      <c r="P53">
        <f>ROUND(ROUND(ROUND(SUMIF(SmtRes!AQ61:'SmtRes'!AQ67,"=1",SmtRes!CU61:'SmtRes'!CU67),2),2)*I53/100,2)</f>
        <v>169.56</v>
      </c>
      <c r="Q53">
        <f>ROUND(CR53*I53,2)</f>
        <v>0</v>
      </c>
      <c r="R53">
        <f>ROUND(CS53*I53,2)</f>
        <v>0</v>
      </c>
      <c r="S53">
        <f>ROUND(CT53*I53,2)</f>
        <v>0</v>
      </c>
      <c r="T53">
        <f t="shared" si="21"/>
        <v>0</v>
      </c>
      <c r="U53">
        <f>ROUND(CV53*I53,7)</f>
        <v>0</v>
      </c>
      <c r="V53">
        <f>ROUND(CW53*I53,7)</f>
        <v>0</v>
      </c>
      <c r="W53">
        <f t="shared" si="22"/>
        <v>0</v>
      </c>
      <c r="X53">
        <f t="shared" si="23"/>
        <v>0</v>
      </c>
      <c r="Y53">
        <f t="shared" si="24"/>
        <v>0</v>
      </c>
      <c r="AA53">
        <v>416816990</v>
      </c>
      <c r="AB53">
        <f t="shared" si="25"/>
        <v>0</v>
      </c>
      <c r="AC53">
        <f>ROUND((ES53),2)</f>
        <v>0</v>
      </c>
      <c r="AD53">
        <f>ROUND((((ET53)-(EU53))+AE53),2)</f>
        <v>0</v>
      </c>
      <c r="AE53">
        <f>ROUND((EU53),2)</f>
        <v>0</v>
      </c>
      <c r="AF53">
        <f>ROUND((EV53),2)</f>
        <v>0</v>
      </c>
      <c r="AG53">
        <f t="shared" si="26"/>
        <v>0</v>
      </c>
      <c r="AH53">
        <f>(EW53)</f>
        <v>0</v>
      </c>
      <c r="AI53">
        <f>(EX53)</f>
        <v>0</v>
      </c>
      <c r="AJ53">
        <f t="shared" si="27"/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90</v>
      </c>
      <c r="AU53">
        <v>46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2</v>
      </c>
      <c r="BJ53" t="s">
        <v>3</v>
      </c>
      <c r="BM53">
        <v>110007</v>
      </c>
      <c r="BN53">
        <v>0</v>
      </c>
      <c r="BO53" t="s">
        <v>3</v>
      </c>
      <c r="BP53">
        <v>0</v>
      </c>
      <c r="BQ53">
        <v>3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90</v>
      </c>
      <c r="CA53">
        <v>46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>0</f>
        <v>0</v>
      </c>
      <c r="CQ53">
        <f>0</f>
        <v>0</v>
      </c>
      <c r="CR53">
        <f>0</f>
        <v>0</v>
      </c>
      <c r="CS53">
        <f>0</f>
        <v>0</v>
      </c>
      <c r="CT53">
        <f>0</f>
        <v>0</v>
      </c>
      <c r="CU53">
        <f>0</f>
        <v>0</v>
      </c>
      <c r="CV53">
        <f>0</f>
        <v>0</v>
      </c>
      <c r="CW53">
        <f>0</f>
        <v>0</v>
      </c>
      <c r="CX53">
        <f>0</f>
        <v>0</v>
      </c>
      <c r="CY53">
        <f>0</f>
        <v>0</v>
      </c>
      <c r="CZ53">
        <f>0</f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32</v>
      </c>
      <c r="DW53" t="s">
        <v>32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378774272</v>
      </c>
      <c r="EF53">
        <v>3</v>
      </c>
      <c r="EG53" t="s">
        <v>24</v>
      </c>
      <c r="EH53">
        <v>0</v>
      </c>
      <c r="EI53" t="s">
        <v>3</v>
      </c>
      <c r="EJ53">
        <v>2</v>
      </c>
      <c r="EK53">
        <v>110007</v>
      </c>
      <c r="EL53" t="s">
        <v>57</v>
      </c>
      <c r="EM53" t="s">
        <v>58</v>
      </c>
      <c r="EO53" t="s">
        <v>3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90</v>
      </c>
      <c r="FY53">
        <v>46</v>
      </c>
      <c r="GA53" t="s">
        <v>3</v>
      </c>
      <c r="GD53">
        <v>1</v>
      </c>
      <c r="GF53">
        <v>274903907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28"/>
        <v>0</v>
      </c>
      <c r="GM53">
        <f t="shared" si="29"/>
        <v>169.56</v>
      </c>
      <c r="GN53">
        <f t="shared" si="30"/>
        <v>0</v>
      </c>
      <c r="GO53">
        <f t="shared" si="31"/>
        <v>169.56</v>
      </c>
      <c r="GP53">
        <f t="shared" si="32"/>
        <v>0</v>
      </c>
      <c r="GR53">
        <v>0</v>
      </c>
      <c r="GS53">
        <v>3</v>
      </c>
      <c r="GT53">
        <v>0</v>
      </c>
      <c r="GU53" t="s">
        <v>3</v>
      </c>
      <c r="GV53">
        <f t="shared" si="33"/>
        <v>0</v>
      </c>
      <c r="GW53">
        <v>1</v>
      </c>
      <c r="GX53">
        <f t="shared" si="34"/>
        <v>0</v>
      </c>
      <c r="HA53">
        <v>0</v>
      </c>
      <c r="HB53">
        <v>0</v>
      </c>
      <c r="HC53">
        <f>0</f>
        <v>0</v>
      </c>
      <c r="HE53" t="s">
        <v>3</v>
      </c>
      <c r="HF53" t="s">
        <v>3</v>
      </c>
      <c r="HM53" t="s">
        <v>3</v>
      </c>
      <c r="HN53" t="s">
        <v>59</v>
      </c>
      <c r="HO53" t="s">
        <v>60</v>
      </c>
      <c r="HP53" t="s">
        <v>61</v>
      </c>
      <c r="HQ53" t="s">
        <v>61</v>
      </c>
      <c r="HS53">
        <v>0</v>
      </c>
      <c r="IK53">
        <v>0</v>
      </c>
    </row>
    <row r="54" spans="1:245" x14ac:dyDescent="0.2">
      <c r="A54">
        <v>17</v>
      </c>
      <c r="B54">
        <v>1</v>
      </c>
      <c r="E54" t="s">
        <v>117</v>
      </c>
      <c r="F54" t="s">
        <v>34</v>
      </c>
      <c r="G54" t="s">
        <v>65</v>
      </c>
      <c r="H54" t="s">
        <v>36</v>
      </c>
      <c r="I54">
        <f>ROUND(82*1.02,7)</f>
        <v>83.64</v>
      </c>
      <c r="J54">
        <v>0</v>
      </c>
      <c r="K54">
        <f>ROUND(82*1.02,7)</f>
        <v>83.64</v>
      </c>
      <c r="O54">
        <f>ROUND(CP54,2)</f>
        <v>12853.8</v>
      </c>
      <c r="P54">
        <f>ROUND(CQ54*I54,2)</f>
        <v>12853.8</v>
      </c>
      <c r="Q54">
        <f>ROUND(CR54*I54,2)</f>
        <v>0</v>
      </c>
      <c r="R54">
        <f>ROUND(CS54*I54,2)</f>
        <v>0</v>
      </c>
      <c r="S54">
        <f>ROUND(CT54*I54,2)</f>
        <v>0</v>
      </c>
      <c r="T54">
        <f t="shared" si="21"/>
        <v>0</v>
      </c>
      <c r="U54">
        <f>ROUND(CV54*I54,7)</f>
        <v>0</v>
      </c>
      <c r="V54">
        <f>ROUND(CW54*I54,7)</f>
        <v>0</v>
      </c>
      <c r="W54">
        <f t="shared" si="22"/>
        <v>0</v>
      </c>
      <c r="X54">
        <f t="shared" si="23"/>
        <v>0</v>
      </c>
      <c r="Y54">
        <f t="shared" si="24"/>
        <v>0</v>
      </c>
      <c r="AA54">
        <v>416816990</v>
      </c>
      <c r="AB54">
        <f t="shared" si="25"/>
        <v>153.68</v>
      </c>
      <c r="AC54">
        <f>ROUND((ES54),2)</f>
        <v>153.68</v>
      </c>
      <c r="AD54">
        <f>ROUND((((ET54)-(EU54))+AE54),2)</f>
        <v>0</v>
      </c>
      <c r="AE54">
        <f>ROUND((EU54),2)</f>
        <v>0</v>
      </c>
      <c r="AF54">
        <f>ROUND((EV54),2)</f>
        <v>0</v>
      </c>
      <c r="AG54">
        <f t="shared" si="26"/>
        <v>0</v>
      </c>
      <c r="AH54">
        <f>(EW54)</f>
        <v>0</v>
      </c>
      <c r="AI54">
        <f>(EX54)</f>
        <v>0</v>
      </c>
      <c r="AJ54">
        <f t="shared" si="27"/>
        <v>0</v>
      </c>
      <c r="AK54">
        <v>153.67999999999998</v>
      </c>
      <c r="AL54">
        <v>153.67999999999998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3</v>
      </c>
      <c r="BI54">
        <v>1</v>
      </c>
      <c r="BJ54" t="s">
        <v>66</v>
      </c>
      <c r="BM54">
        <v>1100</v>
      </c>
      <c r="BN54">
        <v>0</v>
      </c>
      <c r="BO54" t="s">
        <v>3</v>
      </c>
      <c r="BP54">
        <v>0</v>
      </c>
      <c r="BQ54">
        <v>8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0</v>
      </c>
      <c r="CA54">
        <v>0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>(P54+Q54+S54+R54)</f>
        <v>12853.8</v>
      </c>
      <c r="CQ54">
        <f>ROUND(AL54,2)</f>
        <v>153.68</v>
      </c>
      <c r="CR54">
        <f>ROUND(AM54,2)</f>
        <v>0</v>
      </c>
      <c r="CS54">
        <f>ROUND(AN54*BS54,2)</f>
        <v>0</v>
      </c>
      <c r="CT54">
        <f>ROUND(AO54*BA54,2)</f>
        <v>0</v>
      </c>
      <c r="CU54">
        <f>AG54</f>
        <v>0</v>
      </c>
      <c r="CV54">
        <f>AH54</f>
        <v>0</v>
      </c>
      <c r="CW54">
        <f>AI54</f>
        <v>0</v>
      </c>
      <c r="CX54">
        <f>AJ54</f>
        <v>0</v>
      </c>
      <c r="CY54">
        <f>(((S54+R54)*AT54)/100)</f>
        <v>0</v>
      </c>
      <c r="CZ54">
        <f>(((S54+R54)*AU54)/100)</f>
        <v>0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1003</v>
      </c>
      <c r="DV54" t="s">
        <v>36</v>
      </c>
      <c r="DW54" t="s">
        <v>36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378774523</v>
      </c>
      <c r="EF54">
        <v>8</v>
      </c>
      <c r="EG54" t="s">
        <v>38</v>
      </c>
      <c r="EH54">
        <v>0</v>
      </c>
      <c r="EI54" t="s">
        <v>3</v>
      </c>
      <c r="EJ54">
        <v>1</v>
      </c>
      <c r="EK54">
        <v>1100</v>
      </c>
      <c r="EL54" t="s">
        <v>39</v>
      </c>
      <c r="EM54" t="s">
        <v>40</v>
      </c>
      <c r="EO54" t="s">
        <v>3</v>
      </c>
      <c r="EQ54">
        <v>0</v>
      </c>
      <c r="ER54">
        <v>153.67999999999998</v>
      </c>
      <c r="ES54">
        <v>153.67999999999998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5</v>
      </c>
      <c r="FC54">
        <v>0</v>
      </c>
      <c r="FD54">
        <v>18</v>
      </c>
      <c r="FF54">
        <v>150.66999999999999</v>
      </c>
      <c r="FQ54">
        <v>0</v>
      </c>
      <c r="FR54">
        <v>0</v>
      </c>
      <c r="FS54">
        <v>0</v>
      </c>
      <c r="FX54">
        <v>0</v>
      </c>
      <c r="FY54">
        <v>0</v>
      </c>
      <c r="GA54" t="s">
        <v>67</v>
      </c>
      <c r="GD54">
        <v>1</v>
      </c>
      <c r="GF54">
        <v>-958274103</v>
      </c>
      <c r="GG54">
        <v>2</v>
      </c>
      <c r="GH54">
        <v>3</v>
      </c>
      <c r="GI54">
        <v>-2</v>
      </c>
      <c r="GJ54">
        <v>0</v>
      </c>
      <c r="GK54">
        <v>0</v>
      </c>
      <c r="GL54">
        <f t="shared" si="28"/>
        <v>0</v>
      </c>
      <c r="GM54">
        <f t="shared" si="29"/>
        <v>12853.8</v>
      </c>
      <c r="GN54">
        <f t="shared" si="30"/>
        <v>12853.8</v>
      </c>
      <c r="GO54">
        <f t="shared" si="31"/>
        <v>0</v>
      </c>
      <c r="GP54">
        <f t="shared" si="32"/>
        <v>0</v>
      </c>
      <c r="GR54">
        <v>1</v>
      </c>
      <c r="GS54">
        <v>1</v>
      </c>
      <c r="GT54">
        <v>0</v>
      </c>
      <c r="GU54" t="s">
        <v>3</v>
      </c>
      <c r="GV54">
        <f t="shared" si="33"/>
        <v>0</v>
      </c>
      <c r="GW54">
        <v>1</v>
      </c>
      <c r="GX54">
        <f t="shared" si="34"/>
        <v>0</v>
      </c>
      <c r="HA54">
        <v>0</v>
      </c>
      <c r="HB54">
        <v>0</v>
      </c>
      <c r="HC54">
        <f>GV54*GW54</f>
        <v>0</v>
      </c>
      <c r="HE54" t="s">
        <v>42</v>
      </c>
      <c r="HF54" t="s">
        <v>33</v>
      </c>
      <c r="HG54">
        <f>ROUND(ROUND(AL54,2)*I54,2)</f>
        <v>12853.8</v>
      </c>
      <c r="HM54" t="s">
        <v>3</v>
      </c>
      <c r="HN54" t="s">
        <v>3</v>
      </c>
      <c r="HO54" t="s">
        <v>3</v>
      </c>
      <c r="HP54" t="s">
        <v>3</v>
      </c>
      <c r="HQ54" t="s">
        <v>3</v>
      </c>
      <c r="HS54">
        <v>0</v>
      </c>
      <c r="IK54">
        <v>0</v>
      </c>
    </row>
    <row r="55" spans="1:245" x14ac:dyDescent="0.2">
      <c r="A55">
        <v>17</v>
      </c>
      <c r="B55">
        <v>1</v>
      </c>
      <c r="C55">
        <f>ROW(SmtRes!A74)</f>
        <v>74</v>
      </c>
      <c r="D55">
        <f>ROW(EtalonRes!A74)</f>
        <v>74</v>
      </c>
      <c r="E55" t="s">
        <v>118</v>
      </c>
      <c r="F55" t="s">
        <v>53</v>
      </c>
      <c r="G55" t="s">
        <v>119</v>
      </c>
      <c r="H55" t="s">
        <v>55</v>
      </c>
      <c r="I55">
        <f>ROUND(82/100,7)</f>
        <v>0.82</v>
      </c>
      <c r="J55">
        <v>0</v>
      </c>
      <c r="K55">
        <f>ROUND(82/100,7)</f>
        <v>0.82</v>
      </c>
      <c r="O55">
        <f>ROUND(CP55,2)</f>
        <v>12082.17</v>
      </c>
      <c r="P55">
        <f>SUMIF(SmtRes!AQ68:'SmtRes'!AQ74,"=1",SmtRes!DF68:'SmtRes'!DF74)</f>
        <v>66.27</v>
      </c>
      <c r="Q55">
        <f>SUMIF(SmtRes!AQ68:'SmtRes'!AQ74,"=1",SmtRes!DG68:'SmtRes'!DG74)</f>
        <v>2011.73</v>
      </c>
      <c r="R55">
        <f>SUMIF(SmtRes!AQ68:'SmtRes'!AQ74,"=1",SmtRes!DH68:'SmtRes'!DH74)</f>
        <v>1526.22</v>
      </c>
      <c r="S55">
        <f>SUMIF(SmtRes!AQ68:'SmtRes'!AQ74,"=1",SmtRes!DI68:'SmtRes'!DI74)</f>
        <v>8477.9500000000007</v>
      </c>
      <c r="T55">
        <f t="shared" si="21"/>
        <v>0</v>
      </c>
      <c r="U55">
        <f>SUMIF(SmtRes!AQ68:'SmtRes'!AQ74,"=1",SmtRes!CV68:'SmtRes'!CV74)</f>
        <v>9.84</v>
      </c>
      <c r="V55">
        <f>SUMIF(SmtRes!AQ68:'SmtRes'!AQ74,"=1",SmtRes!CW68:'SmtRes'!CW74)</f>
        <v>1.6564000000000001</v>
      </c>
      <c r="W55">
        <f t="shared" si="22"/>
        <v>0</v>
      </c>
      <c r="X55">
        <f t="shared" si="23"/>
        <v>9003.75</v>
      </c>
      <c r="Y55">
        <f t="shared" si="24"/>
        <v>4601.92</v>
      </c>
      <c r="AA55">
        <v>416816990</v>
      </c>
      <c r="AB55">
        <f t="shared" si="25"/>
        <v>12434.49</v>
      </c>
      <c r="AC55">
        <f>ROUND((SUM(SmtRes!BQ68:'SmtRes'!BQ74)),2)</f>
        <v>84.6</v>
      </c>
      <c r="AD55">
        <f>ROUND((((SUM(SmtRes!BR68:'SmtRes'!BR74))-(SUM(SmtRes!BS68:'SmtRes'!BS74)))+AE55),2)</f>
        <v>2010.93</v>
      </c>
      <c r="AE55">
        <f>ROUND((SUM(SmtRes!BS68:'SmtRes'!BS74)),2)</f>
        <v>1861.25</v>
      </c>
      <c r="AF55">
        <f>ROUND((SUM(SmtRes!BT68:'SmtRes'!BT74)),2)</f>
        <v>10338.959999999999</v>
      </c>
      <c r="AG55">
        <f t="shared" si="26"/>
        <v>0</v>
      </c>
      <c r="AH55">
        <f>(SUM(SmtRes!BU68:'SmtRes'!BU74))</f>
        <v>12</v>
      </c>
      <c r="AI55">
        <f>(SUM(SmtRes!BV68:'SmtRes'!BV74))</f>
        <v>2.02</v>
      </c>
      <c r="AJ55">
        <f t="shared" si="27"/>
        <v>0</v>
      </c>
      <c r="AK55">
        <v>14295.738570000001</v>
      </c>
      <c r="AL55">
        <v>84.600170000000006</v>
      </c>
      <c r="AM55">
        <v>2010.9302</v>
      </c>
      <c r="AN55">
        <v>1861.2482</v>
      </c>
      <c r="AO55">
        <v>10338.960000000001</v>
      </c>
      <c r="AP55">
        <v>0</v>
      </c>
      <c r="AQ55">
        <v>12</v>
      </c>
      <c r="AR55">
        <v>2.02</v>
      </c>
      <c r="AS55">
        <v>0</v>
      </c>
      <c r="AT55">
        <v>90</v>
      </c>
      <c r="AU55">
        <v>46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2</v>
      </c>
      <c r="BJ55" t="s">
        <v>56</v>
      </c>
      <c r="BM55">
        <v>110007</v>
      </c>
      <c r="BN55">
        <v>0</v>
      </c>
      <c r="BO55" t="s">
        <v>3</v>
      </c>
      <c r="BP55">
        <v>0</v>
      </c>
      <c r="BQ55">
        <v>3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90</v>
      </c>
      <c r="CA55">
        <v>46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>(P55+Q55+S55+R55)</f>
        <v>12082.17</v>
      </c>
      <c r="CQ55">
        <f>SUMIF(SmtRes!AQ68:'SmtRes'!AQ74,"=1",SmtRes!AA68:'SmtRes'!AA74)</f>
        <v>76138.820000000007</v>
      </c>
      <c r="CR55">
        <f>SUMIF(SmtRes!AQ68:'SmtRes'!AQ74,"=1",SmtRes!AB68:'SmtRes'!AB74)</f>
        <v>1214.52</v>
      </c>
      <c r="CS55">
        <f>SUMIF(SmtRes!AQ68:'SmtRes'!AQ74,"=1",SmtRes!AC68:'SmtRes'!AC74)</f>
        <v>921.41</v>
      </c>
      <c r="CT55">
        <f>SUMIF(SmtRes!AQ68:'SmtRes'!AQ74,"=1",SmtRes!AD68:'SmtRes'!AD74)</f>
        <v>861.58</v>
      </c>
      <c r="CU55">
        <f>AG55</f>
        <v>0</v>
      </c>
      <c r="CV55">
        <f>SUMIF(SmtRes!AQ68:'SmtRes'!AQ74,"=1",SmtRes!BU68:'SmtRes'!BU74)</f>
        <v>12</v>
      </c>
      <c r="CW55">
        <f>SUMIF(SmtRes!AQ68:'SmtRes'!AQ74,"=1",SmtRes!BV68:'SmtRes'!BV74)</f>
        <v>2.02</v>
      </c>
      <c r="CX55">
        <f>AJ55</f>
        <v>0</v>
      </c>
      <c r="CY55">
        <f>(((S55+R55)*AT55)/100)</f>
        <v>9003.7530000000006</v>
      </c>
      <c r="CZ55">
        <f>(((S55+R55)*AU55)/100)</f>
        <v>4601.9182000000001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55</v>
      </c>
      <c r="DW55" t="s">
        <v>55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378774272</v>
      </c>
      <c r="EF55">
        <v>3</v>
      </c>
      <c r="EG55" t="s">
        <v>24</v>
      </c>
      <c r="EH55">
        <v>0</v>
      </c>
      <c r="EI55" t="s">
        <v>3</v>
      </c>
      <c r="EJ55">
        <v>2</v>
      </c>
      <c r="EK55">
        <v>110007</v>
      </c>
      <c r="EL55" t="s">
        <v>57</v>
      </c>
      <c r="EM55" t="s">
        <v>58</v>
      </c>
      <c r="EO55" t="s">
        <v>3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12</v>
      </c>
      <c r="EX55">
        <v>2.02</v>
      </c>
      <c r="EY55">
        <v>0</v>
      </c>
      <c r="FQ55">
        <v>0</v>
      </c>
      <c r="FR55">
        <v>0</v>
      </c>
      <c r="FS55">
        <v>0</v>
      </c>
      <c r="FX55">
        <v>90</v>
      </c>
      <c r="FY55">
        <v>46</v>
      </c>
      <c r="GA55" t="s">
        <v>3</v>
      </c>
      <c r="GD55">
        <v>1</v>
      </c>
      <c r="GF55">
        <v>-976952870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28"/>
        <v>0</v>
      </c>
      <c r="GM55">
        <f t="shared" si="29"/>
        <v>25687.84</v>
      </c>
      <c r="GN55">
        <f t="shared" si="30"/>
        <v>0</v>
      </c>
      <c r="GO55">
        <f t="shared" si="31"/>
        <v>25687.84</v>
      </c>
      <c r="GP55">
        <f t="shared" si="32"/>
        <v>0</v>
      </c>
      <c r="GR55">
        <v>0</v>
      </c>
      <c r="GS55">
        <v>3</v>
      </c>
      <c r="GT55">
        <v>0</v>
      </c>
      <c r="GU55" t="s">
        <v>3</v>
      </c>
      <c r="GV55">
        <f t="shared" si="33"/>
        <v>0</v>
      </c>
      <c r="GW55">
        <v>1</v>
      </c>
      <c r="GX55">
        <f t="shared" si="34"/>
        <v>0</v>
      </c>
      <c r="HA55">
        <v>0</v>
      </c>
      <c r="HB55">
        <v>0</v>
      </c>
      <c r="HC55">
        <f>GV55*GW55</f>
        <v>0</v>
      </c>
      <c r="HE55" t="s">
        <v>3</v>
      </c>
      <c r="HF55" t="s">
        <v>3</v>
      </c>
      <c r="HM55" t="s">
        <v>3</v>
      </c>
      <c r="HN55" t="s">
        <v>59</v>
      </c>
      <c r="HO55" t="s">
        <v>60</v>
      </c>
      <c r="HP55" t="s">
        <v>61</v>
      </c>
      <c r="HQ55" t="s">
        <v>61</v>
      </c>
      <c r="HS55">
        <v>0</v>
      </c>
      <c r="IK55">
        <v>0</v>
      </c>
    </row>
    <row r="56" spans="1:245" x14ac:dyDescent="0.2">
      <c r="A56">
        <v>18</v>
      </c>
      <c r="B56">
        <v>1</v>
      </c>
      <c r="C56">
        <v>74</v>
      </c>
      <c r="E56" t="s">
        <v>120</v>
      </c>
      <c r="F56" t="s">
        <v>30</v>
      </c>
      <c r="G56" t="s">
        <v>31</v>
      </c>
      <c r="H56" t="s">
        <v>32</v>
      </c>
      <c r="I56">
        <f>J56</f>
        <v>2</v>
      </c>
      <c r="J56">
        <v>2</v>
      </c>
      <c r="K56">
        <v>2</v>
      </c>
      <c r="O56">
        <f>ROUND(P56,2)</f>
        <v>169.56</v>
      </c>
      <c r="P56">
        <f>ROUND(ROUND(ROUND(SUMIF(SmtRes!AQ68:'SmtRes'!AQ74,"=1",SmtRes!CU68:'SmtRes'!CU74),2),2)*I56/100,2)</f>
        <v>169.56</v>
      </c>
      <c r="Q56">
        <f>ROUND(CR56*I56,2)</f>
        <v>0</v>
      </c>
      <c r="R56">
        <f>ROUND(CS56*I56,2)</f>
        <v>0</v>
      </c>
      <c r="S56">
        <f>ROUND(CT56*I56,2)</f>
        <v>0</v>
      </c>
      <c r="T56">
        <f t="shared" si="21"/>
        <v>0</v>
      </c>
      <c r="U56">
        <f>ROUND(CV56*I56,7)</f>
        <v>0</v>
      </c>
      <c r="V56">
        <f>ROUND(CW56*I56,7)</f>
        <v>0</v>
      </c>
      <c r="W56">
        <f t="shared" si="22"/>
        <v>0</v>
      </c>
      <c r="X56">
        <f t="shared" si="23"/>
        <v>0</v>
      </c>
      <c r="Y56">
        <f t="shared" si="24"/>
        <v>0</v>
      </c>
      <c r="AA56">
        <v>416816990</v>
      </c>
      <c r="AB56">
        <f t="shared" si="25"/>
        <v>0</v>
      </c>
      <c r="AC56">
        <f>ROUND((ES56),2)</f>
        <v>0</v>
      </c>
      <c r="AD56">
        <f>ROUND((((ET56)-(EU56))+AE56),2)</f>
        <v>0</v>
      </c>
      <c r="AE56">
        <f>ROUND((EU56),2)</f>
        <v>0</v>
      </c>
      <c r="AF56">
        <f>ROUND((EV56),2)</f>
        <v>0</v>
      </c>
      <c r="AG56">
        <f t="shared" si="26"/>
        <v>0</v>
      </c>
      <c r="AH56">
        <f>(EW56)</f>
        <v>0</v>
      </c>
      <c r="AI56">
        <f>(EX56)</f>
        <v>0</v>
      </c>
      <c r="AJ56">
        <f t="shared" si="27"/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90</v>
      </c>
      <c r="AU56">
        <v>46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3</v>
      </c>
      <c r="BI56">
        <v>2</v>
      </c>
      <c r="BJ56" t="s">
        <v>3</v>
      </c>
      <c r="BM56">
        <v>110007</v>
      </c>
      <c r="BN56">
        <v>0</v>
      </c>
      <c r="BO56" t="s">
        <v>3</v>
      </c>
      <c r="BP56">
        <v>0</v>
      </c>
      <c r="BQ56">
        <v>3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90</v>
      </c>
      <c r="CA56">
        <v>46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>0</f>
        <v>0</v>
      </c>
      <c r="CQ56">
        <f>0</f>
        <v>0</v>
      </c>
      <c r="CR56">
        <f>0</f>
        <v>0</v>
      </c>
      <c r="CS56">
        <f>0</f>
        <v>0</v>
      </c>
      <c r="CT56">
        <f>0</f>
        <v>0</v>
      </c>
      <c r="CU56">
        <f>0</f>
        <v>0</v>
      </c>
      <c r="CV56">
        <f>0</f>
        <v>0</v>
      </c>
      <c r="CW56">
        <f>0</f>
        <v>0</v>
      </c>
      <c r="CX56">
        <f>0</f>
        <v>0</v>
      </c>
      <c r="CY56">
        <f>0</f>
        <v>0</v>
      </c>
      <c r="CZ56">
        <f>0</f>
        <v>0</v>
      </c>
      <c r="DC56" t="s">
        <v>3</v>
      </c>
      <c r="DD56" t="s">
        <v>3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32</v>
      </c>
      <c r="DW56" t="s">
        <v>32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378774272</v>
      </c>
      <c r="EF56">
        <v>3</v>
      </c>
      <c r="EG56" t="s">
        <v>24</v>
      </c>
      <c r="EH56">
        <v>0</v>
      </c>
      <c r="EI56" t="s">
        <v>3</v>
      </c>
      <c r="EJ56">
        <v>2</v>
      </c>
      <c r="EK56">
        <v>110007</v>
      </c>
      <c r="EL56" t="s">
        <v>57</v>
      </c>
      <c r="EM56" t="s">
        <v>58</v>
      </c>
      <c r="EO56" t="s">
        <v>3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FQ56">
        <v>0</v>
      </c>
      <c r="FR56">
        <v>0</v>
      </c>
      <c r="FS56">
        <v>0</v>
      </c>
      <c r="FX56">
        <v>90</v>
      </c>
      <c r="FY56">
        <v>46</v>
      </c>
      <c r="GA56" t="s">
        <v>3</v>
      </c>
      <c r="GD56">
        <v>1</v>
      </c>
      <c r="GF56">
        <v>274903907</v>
      </c>
      <c r="GG56">
        <v>2</v>
      </c>
      <c r="GH56">
        <v>1</v>
      </c>
      <c r="GI56">
        <v>-2</v>
      </c>
      <c r="GJ56">
        <v>0</v>
      </c>
      <c r="GK56">
        <v>0</v>
      </c>
      <c r="GL56">
        <f t="shared" si="28"/>
        <v>0</v>
      </c>
      <c r="GM56">
        <f t="shared" si="29"/>
        <v>169.56</v>
      </c>
      <c r="GN56">
        <f t="shared" si="30"/>
        <v>0</v>
      </c>
      <c r="GO56">
        <f t="shared" si="31"/>
        <v>169.56</v>
      </c>
      <c r="GP56">
        <f t="shared" si="32"/>
        <v>0</v>
      </c>
      <c r="GR56">
        <v>0</v>
      </c>
      <c r="GS56">
        <v>3</v>
      </c>
      <c r="GT56">
        <v>0</v>
      </c>
      <c r="GU56" t="s">
        <v>3</v>
      </c>
      <c r="GV56">
        <f t="shared" si="33"/>
        <v>0</v>
      </c>
      <c r="GW56">
        <v>1</v>
      </c>
      <c r="GX56">
        <f t="shared" si="34"/>
        <v>0</v>
      </c>
      <c r="HA56">
        <v>0</v>
      </c>
      <c r="HB56">
        <v>0</v>
      </c>
      <c r="HC56">
        <f>0</f>
        <v>0</v>
      </c>
      <c r="HE56" t="s">
        <v>3</v>
      </c>
      <c r="HF56" t="s">
        <v>3</v>
      </c>
      <c r="HM56" t="s">
        <v>3</v>
      </c>
      <c r="HN56" t="s">
        <v>59</v>
      </c>
      <c r="HO56" t="s">
        <v>60</v>
      </c>
      <c r="HP56" t="s">
        <v>61</v>
      </c>
      <c r="HQ56" t="s">
        <v>61</v>
      </c>
      <c r="HS56">
        <v>0</v>
      </c>
      <c r="IK56">
        <v>0</v>
      </c>
    </row>
    <row r="57" spans="1:245" x14ac:dyDescent="0.2">
      <c r="A57">
        <v>17</v>
      </c>
      <c r="B57">
        <v>1</v>
      </c>
      <c r="E57" t="s">
        <v>121</v>
      </c>
      <c r="F57" t="s">
        <v>34</v>
      </c>
      <c r="G57" t="s">
        <v>65</v>
      </c>
      <c r="H57" t="s">
        <v>36</v>
      </c>
      <c r="I57">
        <f>ROUND(82*2*1.02,7)</f>
        <v>167.28</v>
      </c>
      <c r="J57">
        <v>0</v>
      </c>
      <c r="K57">
        <f>ROUND(82*2*1.02,7)</f>
        <v>167.28</v>
      </c>
      <c r="O57">
        <f>ROUND(CP57,2)</f>
        <v>25707.59</v>
      </c>
      <c r="P57">
        <f>ROUND(CQ57*I57,2)</f>
        <v>25707.59</v>
      </c>
      <c r="Q57">
        <f>ROUND(CR57*I57,2)</f>
        <v>0</v>
      </c>
      <c r="R57">
        <f>ROUND(CS57*I57,2)</f>
        <v>0</v>
      </c>
      <c r="S57">
        <f>ROUND(CT57*I57,2)</f>
        <v>0</v>
      </c>
      <c r="T57">
        <f t="shared" si="21"/>
        <v>0</v>
      </c>
      <c r="U57">
        <f>ROUND(CV57*I57,7)</f>
        <v>0</v>
      </c>
      <c r="V57">
        <f>ROUND(CW57*I57,7)</f>
        <v>0</v>
      </c>
      <c r="W57">
        <f t="shared" si="22"/>
        <v>0</v>
      </c>
      <c r="X57">
        <f t="shared" si="23"/>
        <v>0</v>
      </c>
      <c r="Y57">
        <f t="shared" si="24"/>
        <v>0</v>
      </c>
      <c r="AA57">
        <v>416816990</v>
      </c>
      <c r="AB57">
        <f t="shared" si="25"/>
        <v>153.68</v>
      </c>
      <c r="AC57">
        <f>ROUND((ES57),2)</f>
        <v>153.68</v>
      </c>
      <c r="AD57">
        <f>ROUND((((ET57)-(EU57))+AE57),2)</f>
        <v>0</v>
      </c>
      <c r="AE57">
        <f>ROUND((EU57),2)</f>
        <v>0</v>
      </c>
      <c r="AF57">
        <f>ROUND((EV57),2)</f>
        <v>0</v>
      </c>
      <c r="AG57">
        <f t="shared" si="26"/>
        <v>0</v>
      </c>
      <c r="AH57">
        <f>(EW57)</f>
        <v>0</v>
      </c>
      <c r="AI57">
        <f>(EX57)</f>
        <v>0</v>
      </c>
      <c r="AJ57">
        <f t="shared" si="27"/>
        <v>0</v>
      </c>
      <c r="AK57">
        <v>153.67999999999998</v>
      </c>
      <c r="AL57">
        <v>153.67999999999998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66</v>
      </c>
      <c r="BM57">
        <v>1100</v>
      </c>
      <c r="BN57">
        <v>0</v>
      </c>
      <c r="BO57" t="s">
        <v>3</v>
      </c>
      <c r="BP57">
        <v>0</v>
      </c>
      <c r="BQ57">
        <v>8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0</v>
      </c>
      <c r="CA57">
        <v>0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>(P57+Q57+S57+R57)</f>
        <v>25707.59</v>
      </c>
      <c r="CQ57">
        <f>ROUND(AL57,2)</f>
        <v>153.68</v>
      </c>
      <c r="CR57">
        <f>ROUND(AM57,2)</f>
        <v>0</v>
      </c>
      <c r="CS57">
        <f>ROUND(AN57*BS57,2)</f>
        <v>0</v>
      </c>
      <c r="CT57">
        <f>ROUND(AO57*BA57,2)</f>
        <v>0</v>
      </c>
      <c r="CU57">
        <f>AG57</f>
        <v>0</v>
      </c>
      <c r="CV57">
        <f>AH57</f>
        <v>0</v>
      </c>
      <c r="CW57">
        <f>AI57</f>
        <v>0</v>
      </c>
      <c r="CX57">
        <f>AJ57</f>
        <v>0</v>
      </c>
      <c r="CY57">
        <f>(((S57+R57)*AT57)/100)</f>
        <v>0</v>
      </c>
      <c r="CZ57">
        <f>(((S57+R57)*AU57)/100)</f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1003</v>
      </c>
      <c r="DV57" t="s">
        <v>36</v>
      </c>
      <c r="DW57" t="s">
        <v>36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378774523</v>
      </c>
      <c r="EF57">
        <v>8</v>
      </c>
      <c r="EG57" t="s">
        <v>38</v>
      </c>
      <c r="EH57">
        <v>0</v>
      </c>
      <c r="EI57" t="s">
        <v>3</v>
      </c>
      <c r="EJ57">
        <v>1</v>
      </c>
      <c r="EK57">
        <v>1100</v>
      </c>
      <c r="EL57" t="s">
        <v>39</v>
      </c>
      <c r="EM57" t="s">
        <v>40</v>
      </c>
      <c r="EO57" t="s">
        <v>3</v>
      </c>
      <c r="EQ57">
        <v>0</v>
      </c>
      <c r="ER57">
        <v>153.67999999999998</v>
      </c>
      <c r="ES57">
        <v>153.67999999999998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5</v>
      </c>
      <c r="FC57">
        <v>0</v>
      </c>
      <c r="FD57">
        <v>18</v>
      </c>
      <c r="FF57">
        <v>150.66999999999999</v>
      </c>
      <c r="FQ57">
        <v>0</v>
      </c>
      <c r="FR57">
        <v>0</v>
      </c>
      <c r="FS57">
        <v>0</v>
      </c>
      <c r="FX57">
        <v>0</v>
      </c>
      <c r="FY57">
        <v>0</v>
      </c>
      <c r="GA57" t="s">
        <v>67</v>
      </c>
      <c r="GD57">
        <v>1</v>
      </c>
      <c r="GF57">
        <v>-958274103</v>
      </c>
      <c r="GG57">
        <v>2</v>
      </c>
      <c r="GH57">
        <v>3</v>
      </c>
      <c r="GI57">
        <v>-2</v>
      </c>
      <c r="GJ57">
        <v>0</v>
      </c>
      <c r="GK57">
        <v>0</v>
      </c>
      <c r="GL57">
        <f t="shared" si="28"/>
        <v>0</v>
      </c>
      <c r="GM57">
        <f t="shared" si="29"/>
        <v>25707.59</v>
      </c>
      <c r="GN57">
        <f t="shared" si="30"/>
        <v>25707.59</v>
      </c>
      <c r="GO57">
        <f t="shared" si="31"/>
        <v>0</v>
      </c>
      <c r="GP57">
        <f t="shared" si="32"/>
        <v>0</v>
      </c>
      <c r="GR57">
        <v>1</v>
      </c>
      <c r="GS57">
        <v>1</v>
      </c>
      <c r="GT57">
        <v>0</v>
      </c>
      <c r="GU57" t="s">
        <v>3</v>
      </c>
      <c r="GV57">
        <f t="shared" si="33"/>
        <v>0</v>
      </c>
      <c r="GW57">
        <v>1</v>
      </c>
      <c r="GX57">
        <f t="shared" si="34"/>
        <v>0</v>
      </c>
      <c r="HA57">
        <v>0</v>
      </c>
      <c r="HB57">
        <v>0</v>
      </c>
      <c r="HC57">
        <f>GV57*GW57</f>
        <v>0</v>
      </c>
      <c r="HE57" t="s">
        <v>42</v>
      </c>
      <c r="HF57" t="s">
        <v>33</v>
      </c>
      <c r="HG57">
        <f>ROUND(ROUND(AL57,2)*I57,2)</f>
        <v>25707.59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9" spans="1:245" x14ac:dyDescent="0.2">
      <c r="A59" s="2">
        <v>51</v>
      </c>
      <c r="B59" s="2">
        <f>B24</f>
        <v>1</v>
      </c>
      <c r="C59" s="2">
        <f>A24</f>
        <v>4</v>
      </c>
      <c r="D59" s="2">
        <f>ROW(A24)</f>
        <v>24</v>
      </c>
      <c r="E59" s="2"/>
      <c r="F59" s="2" t="str">
        <f>IF(F24&lt;&gt;"",F24,"")</f>
        <v/>
      </c>
      <c r="G59" s="2" t="str">
        <f>IF(G24&lt;&gt;"",G24,"")</f>
        <v>ВОЛС - трасса 616 м * 3 нитки, труба в 2 нитки</v>
      </c>
      <c r="H59" s="2">
        <v>0</v>
      </c>
      <c r="I59" s="2"/>
      <c r="J59" s="2"/>
      <c r="K59" s="2"/>
      <c r="L59" s="2"/>
      <c r="M59" s="2"/>
      <c r="N59" s="2"/>
      <c r="O59" s="2">
        <f t="shared" ref="O59:T59" si="38">ROUND(AB59,2)</f>
        <v>1156255.48</v>
      </c>
      <c r="P59" s="2">
        <f t="shared" si="38"/>
        <v>938714.39</v>
      </c>
      <c r="Q59" s="2">
        <f t="shared" si="38"/>
        <v>14019.62</v>
      </c>
      <c r="R59" s="2">
        <f t="shared" si="38"/>
        <v>10802.14</v>
      </c>
      <c r="S59" s="2">
        <f t="shared" si="38"/>
        <v>192719.33</v>
      </c>
      <c r="T59" s="2">
        <f t="shared" si="38"/>
        <v>0</v>
      </c>
      <c r="U59" s="2">
        <f>AH59</f>
        <v>246.61360000000002</v>
      </c>
      <c r="V59" s="2">
        <f>AI59</f>
        <v>11.77</v>
      </c>
      <c r="W59" s="2">
        <f>ROUND(AJ59,2)</f>
        <v>0</v>
      </c>
      <c r="X59" s="2">
        <f>ROUND(AK59,2)</f>
        <v>194302.06</v>
      </c>
      <c r="Y59" s="2">
        <f>ROUND(AL59,2)</f>
        <v>100685.92</v>
      </c>
      <c r="Z59" s="2"/>
      <c r="AA59" s="2"/>
      <c r="AB59" s="2">
        <f>ROUND(SUMIF(AA28:AA57,"=416816990",O28:O57),2)</f>
        <v>1156255.48</v>
      </c>
      <c r="AC59" s="2">
        <f>ROUND(SUMIF(AA28:AA57,"=416816990",P28:P57),2)</f>
        <v>938714.39</v>
      </c>
      <c r="AD59" s="2">
        <f>ROUND(SUMIF(AA28:AA57,"=416816990",Q28:Q57),2)</f>
        <v>14019.62</v>
      </c>
      <c r="AE59" s="2">
        <f>ROUND(SUMIF(AA28:AA57,"=416816990",R28:R57),2)</f>
        <v>10802.14</v>
      </c>
      <c r="AF59" s="2">
        <f>ROUND(SUMIF(AA28:AA57,"=416816990",S28:S57),2)</f>
        <v>192719.33</v>
      </c>
      <c r="AG59" s="2">
        <f>ROUND(SUMIF(AA28:AA57,"=416816990",T28:T57),2)</f>
        <v>0</v>
      </c>
      <c r="AH59" s="2">
        <f>SUMIF(AA28:AA57,"=416816990",U28:U57)</f>
        <v>246.61360000000002</v>
      </c>
      <c r="AI59" s="2">
        <f>SUMIF(AA28:AA57,"=416816990",V28:V57)</f>
        <v>11.77</v>
      </c>
      <c r="AJ59" s="2">
        <f>ROUND(SUMIF(AA28:AA57,"=416816990",W28:W57),2)</f>
        <v>0</v>
      </c>
      <c r="AK59" s="2">
        <f>ROUND(SUMIF(AA28:AA57,"=416816990",X28:X57),2)</f>
        <v>194302.06</v>
      </c>
      <c r="AL59" s="2">
        <f>ROUND(SUMIF(AA28:AA57,"=416816990",Y28:Y57),2)</f>
        <v>100685.92</v>
      </c>
      <c r="AM59" s="2"/>
      <c r="AN59" s="2"/>
      <c r="AO59" s="2">
        <f t="shared" ref="AO59:BD59" si="39">ROUND(BX59,2)</f>
        <v>0</v>
      </c>
      <c r="AP59" s="2">
        <f t="shared" si="39"/>
        <v>15698.96</v>
      </c>
      <c r="AQ59" s="2">
        <f t="shared" si="39"/>
        <v>0</v>
      </c>
      <c r="AR59" s="2">
        <f t="shared" si="39"/>
        <v>1451243.46</v>
      </c>
      <c r="AS59" s="2">
        <f t="shared" si="39"/>
        <v>908706.2</v>
      </c>
      <c r="AT59" s="2">
        <f t="shared" si="39"/>
        <v>526838.30000000005</v>
      </c>
      <c r="AU59" s="2">
        <f t="shared" si="39"/>
        <v>0</v>
      </c>
      <c r="AV59" s="2">
        <f t="shared" si="39"/>
        <v>938714.39</v>
      </c>
      <c r="AW59" s="2">
        <f t="shared" si="39"/>
        <v>923015.43</v>
      </c>
      <c r="AX59" s="2">
        <f t="shared" si="39"/>
        <v>0</v>
      </c>
      <c r="AY59" s="2">
        <f t="shared" si="39"/>
        <v>923015.43</v>
      </c>
      <c r="AZ59" s="2">
        <f t="shared" si="39"/>
        <v>15698.96</v>
      </c>
      <c r="BA59" s="2">
        <f t="shared" si="39"/>
        <v>0</v>
      </c>
      <c r="BB59" s="2">
        <f t="shared" si="39"/>
        <v>0</v>
      </c>
      <c r="BC59" s="2">
        <f t="shared" si="39"/>
        <v>0</v>
      </c>
      <c r="BD59" s="2">
        <f t="shared" si="39"/>
        <v>0</v>
      </c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>
        <f>ROUND(SUMIF(AA28:AA57,"=416816990",FQ28:FQ57),2)</f>
        <v>0</v>
      </c>
      <c r="BY59" s="2">
        <f>ROUND(SUMIF(AA28:AA57,"=416816990",FR28:FR57),2)</f>
        <v>15698.96</v>
      </c>
      <c r="BZ59" s="2">
        <f>ROUND(SUMIF(AA28:AA57,"=416816990",GL28:GL57),2)</f>
        <v>0</v>
      </c>
      <c r="CA59" s="2">
        <f>ROUND(SUMIF(AA28:AA57,"=416816990",GM28:GM57),2)</f>
        <v>1451243.46</v>
      </c>
      <c r="CB59" s="2">
        <f>ROUND(SUMIF(AA28:AA57,"=416816990",GN28:GN57),2)</f>
        <v>908706.2</v>
      </c>
      <c r="CC59" s="2">
        <f>ROUND(SUMIF(AA28:AA57,"=416816990",GO28:GO57),2)</f>
        <v>526838.30000000005</v>
      </c>
      <c r="CD59" s="2">
        <f>ROUND(SUMIF(AA28:AA57,"=416816990",GP28:GP57),2)</f>
        <v>0</v>
      </c>
      <c r="CE59" s="2">
        <f>AC59-BX59</f>
        <v>938714.39</v>
      </c>
      <c r="CF59" s="2">
        <f>AC59-BY59</f>
        <v>923015.43</v>
      </c>
      <c r="CG59" s="2">
        <f>BX59-BZ59</f>
        <v>0</v>
      </c>
      <c r="CH59" s="2">
        <f>AC59-BX59-BY59+BZ59</f>
        <v>923015.43</v>
      </c>
      <c r="CI59" s="2">
        <f>BY59-BZ59</f>
        <v>15698.96</v>
      </c>
      <c r="CJ59" s="2">
        <f>ROUND(SUMIF(AA28:AA57,"=416816990",GX28:GX57),2)</f>
        <v>0</v>
      </c>
      <c r="CK59" s="2">
        <f>ROUND(SUMIF(AA28:AA57,"=416816990",GY28:GY57),2)</f>
        <v>0</v>
      </c>
      <c r="CL59" s="2">
        <f>ROUND(SUMIF(AA28:AA57,"=416816990",GZ28:GZ57),2)</f>
        <v>0</v>
      </c>
      <c r="CM59" s="2">
        <f>ROUND(SUMIF(AA28:AA57,"=416816990",HD28:HD57),2)</f>
        <v>0</v>
      </c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>
        <v>0</v>
      </c>
    </row>
    <row r="61" spans="1:245" x14ac:dyDescent="0.2">
      <c r="A61" s="4">
        <v>50</v>
      </c>
      <c r="B61" s="4">
        <v>0</v>
      </c>
      <c r="C61" s="4">
        <v>0</v>
      </c>
      <c r="D61" s="4">
        <v>1</v>
      </c>
      <c r="E61" s="4">
        <v>201</v>
      </c>
      <c r="F61" s="4">
        <f>ROUND(Source!O59,O61)</f>
        <v>1156255.48</v>
      </c>
      <c r="G61" s="4" t="s">
        <v>122</v>
      </c>
      <c r="H61" s="4" t="s">
        <v>123</v>
      </c>
      <c r="I61" s="4"/>
      <c r="J61" s="4"/>
      <c r="K61" s="4">
        <v>201</v>
      </c>
      <c r="L61" s="4">
        <v>1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1140556.52</v>
      </c>
      <c r="X61" s="4">
        <v>1</v>
      </c>
      <c r="Y61" s="4">
        <v>1140556.52</v>
      </c>
      <c r="Z61" s="4"/>
      <c r="AA61" s="4"/>
      <c r="AB61" s="4"/>
    </row>
    <row r="62" spans="1:245" x14ac:dyDescent="0.2">
      <c r="A62" s="4">
        <v>50</v>
      </c>
      <c r="B62" s="4">
        <v>0</v>
      </c>
      <c r="C62" s="4">
        <v>0</v>
      </c>
      <c r="D62" s="4">
        <v>1</v>
      </c>
      <c r="E62" s="4">
        <v>202</v>
      </c>
      <c r="F62" s="4">
        <f>ROUND(Source!P59,O62)</f>
        <v>938714.39</v>
      </c>
      <c r="G62" s="4" t="s">
        <v>124</v>
      </c>
      <c r="H62" s="4" t="s">
        <v>125</v>
      </c>
      <c r="I62" s="4"/>
      <c r="J62" s="4"/>
      <c r="K62" s="4">
        <v>202</v>
      </c>
      <c r="L62" s="4">
        <v>2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938714.39</v>
      </c>
      <c r="X62" s="4">
        <v>1</v>
      </c>
      <c r="Y62" s="4">
        <v>938714.39</v>
      </c>
      <c r="Z62" s="4"/>
      <c r="AA62" s="4"/>
      <c r="AB62" s="4"/>
    </row>
    <row r="63" spans="1:245" x14ac:dyDescent="0.2">
      <c r="A63" s="4">
        <v>50</v>
      </c>
      <c r="B63" s="4">
        <v>0</v>
      </c>
      <c r="C63" s="4">
        <v>0</v>
      </c>
      <c r="D63" s="4">
        <v>1</v>
      </c>
      <c r="E63" s="4">
        <v>222</v>
      </c>
      <c r="F63" s="4">
        <f>ROUND(Source!AO59,O63)</f>
        <v>0</v>
      </c>
      <c r="G63" s="4" t="s">
        <v>126</v>
      </c>
      <c r="H63" s="4" t="s">
        <v>127</v>
      </c>
      <c r="I63" s="4"/>
      <c r="J63" s="4"/>
      <c r="K63" s="4">
        <v>222</v>
      </c>
      <c r="L63" s="4">
        <v>3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45" x14ac:dyDescent="0.2">
      <c r="A64" s="4">
        <v>50</v>
      </c>
      <c r="B64" s="4">
        <v>0</v>
      </c>
      <c r="C64" s="4">
        <v>0</v>
      </c>
      <c r="D64" s="4">
        <v>1</v>
      </c>
      <c r="E64" s="4">
        <v>225</v>
      </c>
      <c r="F64" s="4">
        <f>ROUND(Source!AV59,O64)</f>
        <v>938714.39</v>
      </c>
      <c r="G64" s="4" t="s">
        <v>128</v>
      </c>
      <c r="H64" s="4" t="s">
        <v>129</v>
      </c>
      <c r="I64" s="4"/>
      <c r="J64" s="4"/>
      <c r="K64" s="4">
        <v>225</v>
      </c>
      <c r="L64" s="4">
        <v>4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938714.39</v>
      </c>
      <c r="X64" s="4">
        <v>1</v>
      </c>
      <c r="Y64" s="4">
        <v>938714.39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226</v>
      </c>
      <c r="F65" s="4">
        <f>ROUND(Source!AW59,O65)</f>
        <v>923015.43</v>
      </c>
      <c r="G65" s="4" t="s">
        <v>130</v>
      </c>
      <c r="H65" s="4" t="s">
        <v>131</v>
      </c>
      <c r="I65" s="4"/>
      <c r="J65" s="4"/>
      <c r="K65" s="4">
        <v>226</v>
      </c>
      <c r="L65" s="4">
        <v>5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923015.43</v>
      </c>
      <c r="X65" s="4">
        <v>1</v>
      </c>
      <c r="Y65" s="4">
        <v>923015.43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227</v>
      </c>
      <c r="F66" s="4">
        <f>ROUND(Source!AX59,O66)</f>
        <v>0</v>
      </c>
      <c r="G66" s="4" t="s">
        <v>132</v>
      </c>
      <c r="H66" s="4" t="s">
        <v>133</v>
      </c>
      <c r="I66" s="4"/>
      <c r="J66" s="4"/>
      <c r="K66" s="4">
        <v>227</v>
      </c>
      <c r="L66" s="4">
        <v>6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228</v>
      </c>
      <c r="F67" s="4">
        <f>ROUND(Source!AY59,O67)</f>
        <v>923015.43</v>
      </c>
      <c r="G67" s="4" t="s">
        <v>134</v>
      </c>
      <c r="H67" s="4" t="s">
        <v>135</v>
      </c>
      <c r="I67" s="4"/>
      <c r="J67" s="4"/>
      <c r="K67" s="4">
        <v>228</v>
      </c>
      <c r="L67" s="4">
        <v>7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923015.43</v>
      </c>
      <c r="X67" s="4">
        <v>1</v>
      </c>
      <c r="Y67" s="4">
        <v>923015.43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216</v>
      </c>
      <c r="F68" s="4">
        <f>ROUND(Source!AP59,O68)</f>
        <v>15698.96</v>
      </c>
      <c r="G68" s="4" t="s">
        <v>136</v>
      </c>
      <c r="H68" s="4" t="s">
        <v>137</v>
      </c>
      <c r="I68" s="4"/>
      <c r="J68" s="4"/>
      <c r="K68" s="4">
        <v>216</v>
      </c>
      <c r="L68" s="4">
        <v>8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15698.96</v>
      </c>
      <c r="X68" s="4">
        <v>1</v>
      </c>
      <c r="Y68" s="4">
        <v>15698.96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223</v>
      </c>
      <c r="F69" s="4">
        <f>ROUND(Source!AQ59,O69)</f>
        <v>0</v>
      </c>
      <c r="G69" s="4" t="s">
        <v>138</v>
      </c>
      <c r="H69" s="4" t="s">
        <v>139</v>
      </c>
      <c r="I69" s="4"/>
      <c r="J69" s="4"/>
      <c r="K69" s="4">
        <v>223</v>
      </c>
      <c r="L69" s="4">
        <v>9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229</v>
      </c>
      <c r="F70" s="4">
        <f>ROUND(Source!AZ59,O70)</f>
        <v>15698.96</v>
      </c>
      <c r="G70" s="4" t="s">
        <v>140</v>
      </c>
      <c r="H70" s="4" t="s">
        <v>141</v>
      </c>
      <c r="I70" s="4"/>
      <c r="J70" s="4"/>
      <c r="K70" s="4">
        <v>229</v>
      </c>
      <c r="L70" s="4">
        <v>10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15698.96</v>
      </c>
      <c r="X70" s="4">
        <v>1</v>
      </c>
      <c r="Y70" s="4">
        <v>15698.96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203</v>
      </c>
      <c r="F71" s="4">
        <f>ROUND(Source!Q59,O71)</f>
        <v>14019.62</v>
      </c>
      <c r="G71" s="4" t="s">
        <v>142</v>
      </c>
      <c r="H71" s="4" t="s">
        <v>143</v>
      </c>
      <c r="I71" s="4"/>
      <c r="J71" s="4"/>
      <c r="K71" s="4">
        <v>203</v>
      </c>
      <c r="L71" s="4">
        <v>11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14019.619999999999</v>
      </c>
      <c r="X71" s="4">
        <v>1</v>
      </c>
      <c r="Y71" s="4">
        <v>14019.619999999999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231</v>
      </c>
      <c r="F72" s="4">
        <f>ROUND(Source!BB59,O72)</f>
        <v>0</v>
      </c>
      <c r="G72" s="4" t="s">
        <v>144</v>
      </c>
      <c r="H72" s="4" t="s">
        <v>145</v>
      </c>
      <c r="I72" s="4"/>
      <c r="J72" s="4"/>
      <c r="K72" s="4">
        <v>231</v>
      </c>
      <c r="L72" s="4">
        <v>12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204</v>
      </c>
      <c r="F73" s="4">
        <f>ROUND(Source!R59,O73)</f>
        <v>10802.14</v>
      </c>
      <c r="G73" s="4" t="s">
        <v>146</v>
      </c>
      <c r="H73" s="4" t="s">
        <v>147</v>
      </c>
      <c r="I73" s="4"/>
      <c r="J73" s="4"/>
      <c r="K73" s="4">
        <v>204</v>
      </c>
      <c r="L73" s="4">
        <v>13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10802.14</v>
      </c>
      <c r="X73" s="4">
        <v>1</v>
      </c>
      <c r="Y73" s="4">
        <v>10802.14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205</v>
      </c>
      <c r="F74" s="4">
        <f>ROUND(Source!S59,O74)</f>
        <v>192719.33</v>
      </c>
      <c r="G74" s="4" t="s">
        <v>148</v>
      </c>
      <c r="H74" s="4" t="s">
        <v>149</v>
      </c>
      <c r="I74" s="4"/>
      <c r="J74" s="4"/>
      <c r="K74" s="4">
        <v>205</v>
      </c>
      <c r="L74" s="4">
        <v>14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192719.33000000002</v>
      </c>
      <c r="X74" s="4">
        <v>1</v>
      </c>
      <c r="Y74" s="4">
        <v>192719.33000000002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232</v>
      </c>
      <c r="F75" s="4">
        <f>ROUND(Source!BC59,O75)</f>
        <v>0</v>
      </c>
      <c r="G75" s="4" t="s">
        <v>150</v>
      </c>
      <c r="H75" s="4" t="s">
        <v>151</v>
      </c>
      <c r="I75" s="4"/>
      <c r="J75" s="4"/>
      <c r="K75" s="4">
        <v>232</v>
      </c>
      <c r="L75" s="4">
        <v>15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214</v>
      </c>
      <c r="F76" s="4">
        <f>ROUND(Source!AS59,O76)</f>
        <v>908706.2</v>
      </c>
      <c r="G76" s="4" t="s">
        <v>152</v>
      </c>
      <c r="H76" s="4" t="s">
        <v>153</v>
      </c>
      <c r="I76" s="4"/>
      <c r="J76" s="4"/>
      <c r="K76" s="4">
        <v>214</v>
      </c>
      <c r="L76" s="4">
        <v>16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908706.2</v>
      </c>
      <c r="X76" s="4">
        <v>1</v>
      </c>
      <c r="Y76" s="4">
        <v>908706.2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215</v>
      </c>
      <c r="F77" s="4">
        <f>ROUND(Source!AT59,O77)</f>
        <v>526838.30000000005</v>
      </c>
      <c r="G77" s="4" t="s">
        <v>154</v>
      </c>
      <c r="H77" s="4" t="s">
        <v>155</v>
      </c>
      <c r="I77" s="4"/>
      <c r="J77" s="4"/>
      <c r="K77" s="4">
        <v>215</v>
      </c>
      <c r="L77" s="4">
        <v>17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526838.30000000005</v>
      </c>
      <c r="X77" s="4">
        <v>1</v>
      </c>
      <c r="Y77" s="4">
        <v>526838.30000000005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217</v>
      </c>
      <c r="F78" s="4">
        <f>ROUND(Source!AU59,O78)</f>
        <v>0</v>
      </c>
      <c r="G78" s="4" t="s">
        <v>156</v>
      </c>
      <c r="H78" s="4" t="s">
        <v>157</v>
      </c>
      <c r="I78" s="4"/>
      <c r="J78" s="4"/>
      <c r="K78" s="4">
        <v>217</v>
      </c>
      <c r="L78" s="4">
        <v>18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230</v>
      </c>
      <c r="F79" s="4">
        <f>ROUND(Source!BA59,O79)</f>
        <v>0</v>
      </c>
      <c r="G79" s="4" t="s">
        <v>158</v>
      </c>
      <c r="H79" s="4" t="s">
        <v>159</v>
      </c>
      <c r="I79" s="4"/>
      <c r="J79" s="4"/>
      <c r="K79" s="4">
        <v>230</v>
      </c>
      <c r="L79" s="4">
        <v>19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206</v>
      </c>
      <c r="F80" s="4">
        <f>ROUND(Source!T59,O80)</f>
        <v>0</v>
      </c>
      <c r="G80" s="4" t="s">
        <v>160</v>
      </c>
      <c r="H80" s="4" t="s">
        <v>161</v>
      </c>
      <c r="I80" s="4"/>
      <c r="J80" s="4"/>
      <c r="K80" s="4">
        <v>206</v>
      </c>
      <c r="L80" s="4">
        <v>20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45" x14ac:dyDescent="0.2">
      <c r="A81" s="4">
        <v>50</v>
      </c>
      <c r="B81" s="4">
        <v>0</v>
      </c>
      <c r="C81" s="4">
        <v>0</v>
      </c>
      <c r="D81" s="4">
        <v>1</v>
      </c>
      <c r="E81" s="4">
        <v>207</v>
      </c>
      <c r="F81" s="4">
        <f>ROUND(Source!U59,O81)</f>
        <v>246.61359999999999</v>
      </c>
      <c r="G81" s="4" t="s">
        <v>162</v>
      </c>
      <c r="H81" s="4" t="s">
        <v>163</v>
      </c>
      <c r="I81" s="4"/>
      <c r="J81" s="4"/>
      <c r="K81" s="4">
        <v>207</v>
      </c>
      <c r="L81" s="4">
        <v>21</v>
      </c>
      <c r="M81" s="4">
        <v>3</v>
      </c>
      <c r="N81" s="4" t="s">
        <v>3</v>
      </c>
      <c r="O81" s="4">
        <v>7</v>
      </c>
      <c r="P81" s="4"/>
      <c r="Q81" s="4"/>
      <c r="R81" s="4"/>
      <c r="S81" s="4"/>
      <c r="T81" s="4"/>
      <c r="U81" s="4"/>
      <c r="V81" s="4"/>
      <c r="W81" s="4">
        <v>246.61359999999999</v>
      </c>
      <c r="X81" s="4">
        <v>1</v>
      </c>
      <c r="Y81" s="4">
        <v>246.61359999999999</v>
      </c>
      <c r="Z81" s="4"/>
      <c r="AA81" s="4"/>
      <c r="AB81" s="4"/>
    </row>
    <row r="82" spans="1:245" x14ac:dyDescent="0.2">
      <c r="A82" s="4">
        <v>50</v>
      </c>
      <c r="B82" s="4">
        <v>0</v>
      </c>
      <c r="C82" s="4">
        <v>0</v>
      </c>
      <c r="D82" s="4">
        <v>1</v>
      </c>
      <c r="E82" s="4">
        <v>208</v>
      </c>
      <c r="F82" s="4">
        <f>ROUND(Source!V59,O82)</f>
        <v>11.77</v>
      </c>
      <c r="G82" s="4" t="s">
        <v>164</v>
      </c>
      <c r="H82" s="4" t="s">
        <v>165</v>
      </c>
      <c r="I82" s="4"/>
      <c r="J82" s="4"/>
      <c r="K82" s="4">
        <v>208</v>
      </c>
      <c r="L82" s="4">
        <v>22</v>
      </c>
      <c r="M82" s="4">
        <v>3</v>
      </c>
      <c r="N82" s="4" t="s">
        <v>3</v>
      </c>
      <c r="O82" s="4">
        <v>7</v>
      </c>
      <c r="P82" s="4"/>
      <c r="Q82" s="4"/>
      <c r="R82" s="4"/>
      <c r="S82" s="4"/>
      <c r="T82" s="4"/>
      <c r="U82" s="4"/>
      <c r="V82" s="4"/>
      <c r="W82" s="4">
        <v>11.77</v>
      </c>
      <c r="X82" s="4">
        <v>1</v>
      </c>
      <c r="Y82" s="4">
        <v>11.77</v>
      </c>
      <c r="Z82" s="4"/>
      <c r="AA82" s="4"/>
      <c r="AB82" s="4"/>
    </row>
    <row r="83" spans="1:245" x14ac:dyDescent="0.2">
      <c r="A83" s="4">
        <v>50</v>
      </c>
      <c r="B83" s="4">
        <v>0</v>
      </c>
      <c r="C83" s="4">
        <v>0</v>
      </c>
      <c r="D83" s="4">
        <v>1</v>
      </c>
      <c r="E83" s="4">
        <v>209</v>
      </c>
      <c r="F83" s="4">
        <f>ROUND(Source!W59,O83)</f>
        <v>0</v>
      </c>
      <c r="G83" s="4" t="s">
        <v>166</v>
      </c>
      <c r="H83" s="4" t="s">
        <v>167</v>
      </c>
      <c r="I83" s="4"/>
      <c r="J83" s="4"/>
      <c r="K83" s="4">
        <v>209</v>
      </c>
      <c r="L83" s="4">
        <v>23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45" x14ac:dyDescent="0.2">
      <c r="A84" s="4">
        <v>50</v>
      </c>
      <c r="B84" s="4">
        <v>0</v>
      </c>
      <c r="C84" s="4">
        <v>0</v>
      </c>
      <c r="D84" s="4">
        <v>1</v>
      </c>
      <c r="E84" s="4">
        <v>233</v>
      </c>
      <c r="F84" s="4">
        <f>ROUND(Source!BD59,O84)</f>
        <v>0</v>
      </c>
      <c r="G84" s="4" t="s">
        <v>168</v>
      </c>
      <c r="H84" s="4" t="s">
        <v>169</v>
      </c>
      <c r="I84" s="4"/>
      <c r="J84" s="4"/>
      <c r="K84" s="4">
        <v>233</v>
      </c>
      <c r="L84" s="4">
        <v>24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45" x14ac:dyDescent="0.2">
      <c r="A85" s="4">
        <v>50</v>
      </c>
      <c r="B85" s="4">
        <v>0</v>
      </c>
      <c r="C85" s="4">
        <v>0</v>
      </c>
      <c r="D85" s="4">
        <v>1</v>
      </c>
      <c r="E85" s="4">
        <v>210</v>
      </c>
      <c r="F85" s="4">
        <f>ROUND(Source!X59,O85)</f>
        <v>194302.06</v>
      </c>
      <c r="G85" s="4" t="s">
        <v>170</v>
      </c>
      <c r="H85" s="4" t="s">
        <v>171</v>
      </c>
      <c r="I85" s="4"/>
      <c r="J85" s="4"/>
      <c r="K85" s="4">
        <v>210</v>
      </c>
      <c r="L85" s="4">
        <v>25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194302.06</v>
      </c>
      <c r="X85" s="4">
        <v>1</v>
      </c>
      <c r="Y85" s="4">
        <v>194302.06</v>
      </c>
      <c r="Z85" s="4"/>
      <c r="AA85" s="4"/>
      <c r="AB85" s="4"/>
    </row>
    <row r="86" spans="1:245" x14ac:dyDescent="0.2">
      <c r="A86" s="4">
        <v>50</v>
      </c>
      <c r="B86" s="4">
        <v>0</v>
      </c>
      <c r="C86" s="4">
        <v>0</v>
      </c>
      <c r="D86" s="4">
        <v>1</v>
      </c>
      <c r="E86" s="4">
        <v>211</v>
      </c>
      <c r="F86" s="4">
        <f>ROUND(Source!Y59,O86)</f>
        <v>100685.92</v>
      </c>
      <c r="G86" s="4" t="s">
        <v>172</v>
      </c>
      <c r="H86" s="4" t="s">
        <v>173</v>
      </c>
      <c r="I86" s="4"/>
      <c r="J86" s="4"/>
      <c r="K86" s="4">
        <v>211</v>
      </c>
      <c r="L86" s="4">
        <v>26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100685.92</v>
      </c>
      <c r="X86" s="4">
        <v>1</v>
      </c>
      <c r="Y86" s="4">
        <v>100685.92</v>
      </c>
      <c r="Z86" s="4"/>
      <c r="AA86" s="4"/>
      <c r="AB86" s="4"/>
    </row>
    <row r="87" spans="1:245" x14ac:dyDescent="0.2">
      <c r="A87" s="4">
        <v>50</v>
      </c>
      <c r="B87" s="4">
        <v>0</v>
      </c>
      <c r="C87" s="4">
        <v>0</v>
      </c>
      <c r="D87" s="4">
        <v>1</v>
      </c>
      <c r="E87" s="4">
        <v>224</v>
      </c>
      <c r="F87" s="4">
        <f>ROUND(Source!AR59,O87)</f>
        <v>1451243.46</v>
      </c>
      <c r="G87" s="4" t="s">
        <v>174</v>
      </c>
      <c r="H87" s="4" t="s">
        <v>175</v>
      </c>
      <c r="I87" s="4"/>
      <c r="J87" s="4"/>
      <c r="K87" s="4">
        <v>224</v>
      </c>
      <c r="L87" s="4">
        <v>27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1451243.46</v>
      </c>
      <c r="X87" s="4">
        <v>1</v>
      </c>
      <c r="Y87" s="4">
        <v>1451243.46</v>
      </c>
      <c r="Z87" s="4"/>
      <c r="AA87" s="4"/>
      <c r="AB87" s="4"/>
    </row>
    <row r="89" spans="1:245" x14ac:dyDescent="0.2">
      <c r="A89" s="1">
        <v>4</v>
      </c>
      <c r="B89" s="1">
        <v>1</v>
      </c>
      <c r="C89" s="1"/>
      <c r="D89" s="1">
        <f>ROW(A109)</f>
        <v>109</v>
      </c>
      <c r="E89" s="1"/>
      <c r="F89" s="1" t="s">
        <v>3</v>
      </c>
      <c r="G89" s="1" t="s">
        <v>176</v>
      </c>
      <c r="H89" s="1" t="s">
        <v>3</v>
      </c>
      <c r="I89" s="1">
        <v>0</v>
      </c>
      <c r="J89" s="1"/>
      <c r="K89" s="1">
        <v>-1</v>
      </c>
      <c r="L89" s="1"/>
      <c r="M89" s="1" t="s">
        <v>3</v>
      </c>
      <c r="N89" s="1"/>
      <c r="O89" s="1"/>
      <c r="P89" s="1"/>
      <c r="Q89" s="1"/>
      <c r="R89" s="1"/>
      <c r="S89" s="1">
        <v>0</v>
      </c>
      <c r="T89" s="1"/>
      <c r="U89" s="1" t="s">
        <v>3</v>
      </c>
      <c r="V89" s="1">
        <v>0</v>
      </c>
      <c r="W89" s="1"/>
      <c r="X89" s="1"/>
      <c r="Y89" s="1"/>
      <c r="Z89" s="1"/>
      <c r="AA89" s="1"/>
      <c r="AB89" s="1" t="s">
        <v>3</v>
      </c>
      <c r="AC89" s="1" t="s">
        <v>3</v>
      </c>
      <c r="AD89" s="1" t="s">
        <v>3</v>
      </c>
      <c r="AE89" s="1" t="s">
        <v>3</v>
      </c>
      <c r="AF89" s="1" t="s">
        <v>3</v>
      </c>
      <c r="AG89" s="1" t="s">
        <v>3</v>
      </c>
      <c r="AH89" s="1"/>
      <c r="AI89" s="1"/>
      <c r="AJ89" s="1"/>
      <c r="AK89" s="1"/>
      <c r="AL89" s="1"/>
      <c r="AM89" s="1"/>
      <c r="AN89" s="1"/>
      <c r="AO89" s="1"/>
      <c r="AP89" s="1" t="s">
        <v>3</v>
      </c>
      <c r="AQ89" s="1" t="s">
        <v>3</v>
      </c>
      <c r="AR89" s="1" t="s">
        <v>3</v>
      </c>
      <c r="AS89" s="1"/>
      <c r="AT89" s="1"/>
      <c r="AU89" s="1"/>
      <c r="AV89" s="1"/>
      <c r="AW89" s="1"/>
      <c r="AX89" s="1"/>
      <c r="AY89" s="1"/>
      <c r="AZ89" s="1" t="s">
        <v>3</v>
      </c>
      <c r="BA89" s="1"/>
      <c r="BB89" s="1" t="s">
        <v>3</v>
      </c>
      <c r="BC89" s="1" t="s">
        <v>3</v>
      </c>
      <c r="BD89" s="1" t="s">
        <v>3</v>
      </c>
      <c r="BE89" s="1" t="s">
        <v>3</v>
      </c>
      <c r="BF89" s="1" t="s">
        <v>3</v>
      </c>
      <c r="BG89" s="1" t="s">
        <v>3</v>
      </c>
      <c r="BH89" s="1" t="s">
        <v>3</v>
      </c>
      <c r="BI89" s="1" t="s">
        <v>3</v>
      </c>
      <c r="BJ89" s="1" t="s">
        <v>3</v>
      </c>
      <c r="BK89" s="1" t="s">
        <v>3</v>
      </c>
      <c r="BL89" s="1" t="s">
        <v>3</v>
      </c>
      <c r="BM89" s="1" t="s">
        <v>3</v>
      </c>
      <c r="BN89" s="1" t="s">
        <v>3</v>
      </c>
      <c r="BO89" s="1" t="s">
        <v>3</v>
      </c>
      <c r="BP89" s="1" t="s">
        <v>3</v>
      </c>
      <c r="BQ89" s="1"/>
      <c r="BR89" s="1"/>
      <c r="BS89" s="1"/>
      <c r="BT89" s="1"/>
      <c r="BU89" s="1"/>
      <c r="BV89" s="1"/>
      <c r="BW89" s="1"/>
      <c r="BX89" s="1">
        <v>0</v>
      </c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>
        <v>0</v>
      </c>
    </row>
    <row r="91" spans="1:245" x14ac:dyDescent="0.2">
      <c r="A91" s="2">
        <v>52</v>
      </c>
      <c r="B91" s="2">
        <f t="shared" ref="B91:G91" si="40">B109</f>
        <v>1</v>
      </c>
      <c r="C91" s="2">
        <f t="shared" si="40"/>
        <v>4</v>
      </c>
      <c r="D91" s="2">
        <f t="shared" si="40"/>
        <v>89</v>
      </c>
      <c r="E91" s="2">
        <f t="shared" si="40"/>
        <v>0</v>
      </c>
      <c r="F91" s="2" t="str">
        <f t="shared" si="40"/>
        <v/>
      </c>
      <c r="G91" s="2" t="str">
        <f t="shared" si="40"/>
        <v>Система контроля частичных разрядов TOPAZ MPD</v>
      </c>
      <c r="H91" s="2"/>
      <c r="I91" s="2"/>
      <c r="J91" s="2"/>
      <c r="K91" s="2"/>
      <c r="L91" s="2"/>
      <c r="M91" s="2"/>
      <c r="N91" s="2"/>
      <c r="O91" s="2">
        <f t="shared" ref="O91:AT91" si="41">O109</f>
        <v>58681418.909999996</v>
      </c>
      <c r="P91" s="2">
        <f t="shared" si="41"/>
        <v>58509786.030000001</v>
      </c>
      <c r="Q91" s="2">
        <f t="shared" si="41"/>
        <v>5108.97</v>
      </c>
      <c r="R91" s="2">
        <f t="shared" si="41"/>
        <v>3196.22</v>
      </c>
      <c r="S91" s="2">
        <f t="shared" si="41"/>
        <v>163327.69</v>
      </c>
      <c r="T91" s="2">
        <f t="shared" si="41"/>
        <v>0</v>
      </c>
      <c r="U91" s="2">
        <f t="shared" si="41"/>
        <v>217.36</v>
      </c>
      <c r="V91" s="2">
        <f t="shared" si="41"/>
        <v>3.46</v>
      </c>
      <c r="W91" s="2">
        <f t="shared" si="41"/>
        <v>0</v>
      </c>
      <c r="X91" s="2">
        <f t="shared" si="41"/>
        <v>157293.45000000001</v>
      </c>
      <c r="Y91" s="2">
        <f t="shared" si="41"/>
        <v>81902.39</v>
      </c>
      <c r="Z91" s="2">
        <f t="shared" si="41"/>
        <v>0</v>
      </c>
      <c r="AA91" s="2">
        <f t="shared" si="41"/>
        <v>0</v>
      </c>
      <c r="AB91" s="2">
        <f t="shared" si="41"/>
        <v>58681418.909999996</v>
      </c>
      <c r="AC91" s="2">
        <f t="shared" si="41"/>
        <v>58509786.030000001</v>
      </c>
      <c r="AD91" s="2">
        <f t="shared" si="41"/>
        <v>5108.97</v>
      </c>
      <c r="AE91" s="2">
        <f t="shared" si="41"/>
        <v>3196.22</v>
      </c>
      <c r="AF91" s="2">
        <f t="shared" si="41"/>
        <v>163327.69</v>
      </c>
      <c r="AG91" s="2">
        <f t="shared" si="41"/>
        <v>0</v>
      </c>
      <c r="AH91" s="2">
        <f t="shared" si="41"/>
        <v>217.36</v>
      </c>
      <c r="AI91" s="2">
        <f t="shared" si="41"/>
        <v>3.46</v>
      </c>
      <c r="AJ91" s="2">
        <f t="shared" si="41"/>
        <v>0</v>
      </c>
      <c r="AK91" s="2">
        <f t="shared" si="41"/>
        <v>157293.45000000001</v>
      </c>
      <c r="AL91" s="2">
        <f t="shared" si="41"/>
        <v>81902.39</v>
      </c>
      <c r="AM91" s="2">
        <f t="shared" si="41"/>
        <v>0</v>
      </c>
      <c r="AN91" s="2">
        <f t="shared" si="41"/>
        <v>0</v>
      </c>
      <c r="AO91" s="2">
        <f t="shared" si="41"/>
        <v>0</v>
      </c>
      <c r="AP91" s="2">
        <f t="shared" si="41"/>
        <v>58326869.170000002</v>
      </c>
      <c r="AQ91" s="2">
        <f t="shared" si="41"/>
        <v>0</v>
      </c>
      <c r="AR91" s="2">
        <f t="shared" si="41"/>
        <v>58920614.75</v>
      </c>
      <c r="AS91" s="2">
        <f t="shared" si="41"/>
        <v>5088</v>
      </c>
      <c r="AT91" s="2">
        <f t="shared" si="41"/>
        <v>588657.57999999996</v>
      </c>
      <c r="AU91" s="2">
        <f t="shared" ref="AU91:BZ91" si="42">AU109</f>
        <v>0</v>
      </c>
      <c r="AV91" s="2">
        <f t="shared" si="42"/>
        <v>58509786.030000001</v>
      </c>
      <c r="AW91" s="2">
        <f t="shared" si="42"/>
        <v>182916.86</v>
      </c>
      <c r="AX91" s="2">
        <f t="shared" si="42"/>
        <v>0</v>
      </c>
      <c r="AY91" s="2">
        <f t="shared" si="42"/>
        <v>182916.86</v>
      </c>
      <c r="AZ91" s="2">
        <f t="shared" si="42"/>
        <v>58326869.170000002</v>
      </c>
      <c r="BA91" s="2">
        <f t="shared" si="42"/>
        <v>0</v>
      </c>
      <c r="BB91" s="2">
        <f t="shared" si="42"/>
        <v>0</v>
      </c>
      <c r="BC91" s="2">
        <f t="shared" si="42"/>
        <v>0</v>
      </c>
      <c r="BD91" s="2">
        <f t="shared" si="42"/>
        <v>0</v>
      </c>
      <c r="BE91" s="2">
        <f t="shared" si="42"/>
        <v>0</v>
      </c>
      <c r="BF91" s="2">
        <f t="shared" si="42"/>
        <v>0</v>
      </c>
      <c r="BG91" s="2">
        <f t="shared" si="42"/>
        <v>0</v>
      </c>
      <c r="BH91" s="2">
        <f t="shared" si="42"/>
        <v>0</v>
      </c>
      <c r="BI91" s="2">
        <f t="shared" si="42"/>
        <v>0</v>
      </c>
      <c r="BJ91" s="2">
        <f t="shared" si="42"/>
        <v>0</v>
      </c>
      <c r="BK91" s="2">
        <f t="shared" si="42"/>
        <v>0</v>
      </c>
      <c r="BL91" s="2">
        <f t="shared" si="42"/>
        <v>0</v>
      </c>
      <c r="BM91" s="2">
        <f t="shared" si="42"/>
        <v>0</v>
      </c>
      <c r="BN91" s="2">
        <f t="shared" si="42"/>
        <v>0</v>
      </c>
      <c r="BO91" s="2">
        <f t="shared" si="42"/>
        <v>0</v>
      </c>
      <c r="BP91" s="2">
        <f t="shared" si="42"/>
        <v>0</v>
      </c>
      <c r="BQ91" s="2">
        <f t="shared" si="42"/>
        <v>0</v>
      </c>
      <c r="BR91" s="2">
        <f t="shared" si="42"/>
        <v>0</v>
      </c>
      <c r="BS91" s="2">
        <f t="shared" si="42"/>
        <v>0</v>
      </c>
      <c r="BT91" s="2">
        <f t="shared" si="42"/>
        <v>0</v>
      </c>
      <c r="BU91" s="2">
        <f t="shared" si="42"/>
        <v>0</v>
      </c>
      <c r="BV91" s="2">
        <f t="shared" si="42"/>
        <v>0</v>
      </c>
      <c r="BW91" s="2">
        <f t="shared" si="42"/>
        <v>0</v>
      </c>
      <c r="BX91" s="2">
        <f t="shared" si="42"/>
        <v>0</v>
      </c>
      <c r="BY91" s="2">
        <f t="shared" si="42"/>
        <v>58326869.170000002</v>
      </c>
      <c r="BZ91" s="2">
        <f t="shared" si="42"/>
        <v>0</v>
      </c>
      <c r="CA91" s="2">
        <f t="shared" ref="CA91:DF91" si="43">CA109</f>
        <v>58920614.75</v>
      </c>
      <c r="CB91" s="2">
        <f t="shared" si="43"/>
        <v>5088</v>
      </c>
      <c r="CC91" s="2">
        <f t="shared" si="43"/>
        <v>588657.57999999996</v>
      </c>
      <c r="CD91" s="2">
        <f t="shared" si="43"/>
        <v>0</v>
      </c>
      <c r="CE91" s="2">
        <f t="shared" si="43"/>
        <v>58509786.030000001</v>
      </c>
      <c r="CF91" s="2">
        <f t="shared" si="43"/>
        <v>182916.8599999994</v>
      </c>
      <c r="CG91" s="2">
        <f t="shared" si="43"/>
        <v>0</v>
      </c>
      <c r="CH91" s="2">
        <f t="shared" si="43"/>
        <v>182916.8599999994</v>
      </c>
      <c r="CI91" s="2">
        <f t="shared" si="43"/>
        <v>58326869.170000002</v>
      </c>
      <c r="CJ91" s="2">
        <f t="shared" si="43"/>
        <v>0</v>
      </c>
      <c r="CK91" s="2">
        <f t="shared" si="43"/>
        <v>0</v>
      </c>
      <c r="CL91" s="2">
        <f t="shared" si="43"/>
        <v>0</v>
      </c>
      <c r="CM91" s="2">
        <f t="shared" si="43"/>
        <v>0</v>
      </c>
      <c r="CN91" s="2">
        <f t="shared" si="43"/>
        <v>0</v>
      </c>
      <c r="CO91" s="2">
        <f t="shared" si="43"/>
        <v>0</v>
      </c>
      <c r="CP91" s="2">
        <f t="shared" si="43"/>
        <v>0</v>
      </c>
      <c r="CQ91" s="2">
        <f t="shared" si="43"/>
        <v>0</v>
      </c>
      <c r="CR91" s="2">
        <f t="shared" si="43"/>
        <v>0</v>
      </c>
      <c r="CS91" s="2">
        <f t="shared" si="43"/>
        <v>0</v>
      </c>
      <c r="CT91" s="2">
        <f t="shared" si="43"/>
        <v>0</v>
      </c>
      <c r="CU91" s="2">
        <f t="shared" si="43"/>
        <v>0</v>
      </c>
      <c r="CV91" s="2">
        <f t="shared" si="43"/>
        <v>0</v>
      </c>
      <c r="CW91" s="2">
        <f t="shared" si="43"/>
        <v>0</v>
      </c>
      <c r="CX91" s="2">
        <f t="shared" si="43"/>
        <v>0</v>
      </c>
      <c r="CY91" s="2">
        <f t="shared" si="43"/>
        <v>0</v>
      </c>
      <c r="CZ91" s="2">
        <f t="shared" si="43"/>
        <v>0</v>
      </c>
      <c r="DA91" s="2">
        <f t="shared" si="43"/>
        <v>0</v>
      </c>
      <c r="DB91" s="2">
        <f t="shared" si="43"/>
        <v>0</v>
      </c>
      <c r="DC91" s="2">
        <f t="shared" si="43"/>
        <v>0</v>
      </c>
      <c r="DD91" s="2">
        <f t="shared" si="43"/>
        <v>0</v>
      </c>
      <c r="DE91" s="2">
        <f t="shared" si="43"/>
        <v>0</v>
      </c>
      <c r="DF91" s="2">
        <f t="shared" si="43"/>
        <v>0</v>
      </c>
      <c r="DG91" s="3">
        <f t="shared" ref="DG91:EL91" si="44">DG109</f>
        <v>0</v>
      </c>
      <c r="DH91" s="3">
        <f t="shared" si="44"/>
        <v>0</v>
      </c>
      <c r="DI91" s="3">
        <f t="shared" si="44"/>
        <v>0</v>
      </c>
      <c r="DJ91" s="3">
        <f t="shared" si="44"/>
        <v>0</v>
      </c>
      <c r="DK91" s="3">
        <f t="shared" si="44"/>
        <v>0</v>
      </c>
      <c r="DL91" s="3">
        <f t="shared" si="44"/>
        <v>0</v>
      </c>
      <c r="DM91" s="3">
        <f t="shared" si="44"/>
        <v>0</v>
      </c>
      <c r="DN91" s="3">
        <f t="shared" si="44"/>
        <v>0</v>
      </c>
      <c r="DO91" s="3">
        <f t="shared" si="44"/>
        <v>0</v>
      </c>
      <c r="DP91" s="3">
        <f t="shared" si="44"/>
        <v>0</v>
      </c>
      <c r="DQ91" s="3">
        <f t="shared" si="44"/>
        <v>0</v>
      </c>
      <c r="DR91" s="3">
        <f t="shared" si="44"/>
        <v>0</v>
      </c>
      <c r="DS91" s="3">
        <f t="shared" si="44"/>
        <v>0</v>
      </c>
      <c r="DT91" s="3">
        <f t="shared" si="44"/>
        <v>0</v>
      </c>
      <c r="DU91" s="3">
        <f t="shared" si="44"/>
        <v>0</v>
      </c>
      <c r="DV91" s="3">
        <f t="shared" si="44"/>
        <v>0</v>
      </c>
      <c r="DW91" s="3">
        <f t="shared" si="44"/>
        <v>0</v>
      </c>
      <c r="DX91" s="3">
        <f t="shared" si="44"/>
        <v>0</v>
      </c>
      <c r="DY91" s="3">
        <f t="shared" si="44"/>
        <v>0</v>
      </c>
      <c r="DZ91" s="3">
        <f t="shared" si="44"/>
        <v>0</v>
      </c>
      <c r="EA91" s="3">
        <f t="shared" si="44"/>
        <v>0</v>
      </c>
      <c r="EB91" s="3">
        <f t="shared" si="44"/>
        <v>0</v>
      </c>
      <c r="EC91" s="3">
        <f t="shared" si="44"/>
        <v>0</v>
      </c>
      <c r="ED91" s="3">
        <f t="shared" si="44"/>
        <v>0</v>
      </c>
      <c r="EE91" s="3">
        <f t="shared" si="44"/>
        <v>0</v>
      </c>
      <c r="EF91" s="3">
        <f t="shared" si="44"/>
        <v>0</v>
      </c>
      <c r="EG91" s="3">
        <f t="shared" si="44"/>
        <v>0</v>
      </c>
      <c r="EH91" s="3">
        <f t="shared" si="44"/>
        <v>0</v>
      </c>
      <c r="EI91" s="3">
        <f t="shared" si="44"/>
        <v>0</v>
      </c>
      <c r="EJ91" s="3">
        <f t="shared" si="44"/>
        <v>0</v>
      </c>
      <c r="EK91" s="3">
        <f t="shared" si="44"/>
        <v>0</v>
      </c>
      <c r="EL91" s="3">
        <f t="shared" si="44"/>
        <v>0</v>
      </c>
      <c r="EM91" s="3">
        <f t="shared" ref="EM91:FR91" si="45">EM109</f>
        <v>0</v>
      </c>
      <c r="EN91" s="3">
        <f t="shared" si="45"/>
        <v>0</v>
      </c>
      <c r="EO91" s="3">
        <f t="shared" si="45"/>
        <v>0</v>
      </c>
      <c r="EP91" s="3">
        <f t="shared" si="45"/>
        <v>0</v>
      </c>
      <c r="EQ91" s="3">
        <f t="shared" si="45"/>
        <v>0</v>
      </c>
      <c r="ER91" s="3">
        <f t="shared" si="45"/>
        <v>0</v>
      </c>
      <c r="ES91" s="3">
        <f t="shared" si="45"/>
        <v>0</v>
      </c>
      <c r="ET91" s="3">
        <f t="shared" si="45"/>
        <v>0</v>
      </c>
      <c r="EU91" s="3">
        <f t="shared" si="45"/>
        <v>0</v>
      </c>
      <c r="EV91" s="3">
        <f t="shared" si="45"/>
        <v>0</v>
      </c>
      <c r="EW91" s="3">
        <f t="shared" si="45"/>
        <v>0</v>
      </c>
      <c r="EX91" s="3">
        <f t="shared" si="45"/>
        <v>0</v>
      </c>
      <c r="EY91" s="3">
        <f t="shared" si="45"/>
        <v>0</v>
      </c>
      <c r="EZ91" s="3">
        <f t="shared" si="45"/>
        <v>0</v>
      </c>
      <c r="FA91" s="3">
        <f t="shared" si="45"/>
        <v>0</v>
      </c>
      <c r="FB91" s="3">
        <f t="shared" si="45"/>
        <v>0</v>
      </c>
      <c r="FC91" s="3">
        <f t="shared" si="45"/>
        <v>0</v>
      </c>
      <c r="FD91" s="3">
        <f t="shared" si="45"/>
        <v>0</v>
      </c>
      <c r="FE91" s="3">
        <f t="shared" si="45"/>
        <v>0</v>
      </c>
      <c r="FF91" s="3">
        <f t="shared" si="45"/>
        <v>0</v>
      </c>
      <c r="FG91" s="3">
        <f t="shared" si="45"/>
        <v>0</v>
      </c>
      <c r="FH91" s="3">
        <f t="shared" si="45"/>
        <v>0</v>
      </c>
      <c r="FI91" s="3">
        <f t="shared" si="45"/>
        <v>0</v>
      </c>
      <c r="FJ91" s="3">
        <f t="shared" si="45"/>
        <v>0</v>
      </c>
      <c r="FK91" s="3">
        <f t="shared" si="45"/>
        <v>0</v>
      </c>
      <c r="FL91" s="3">
        <f t="shared" si="45"/>
        <v>0</v>
      </c>
      <c r="FM91" s="3">
        <f t="shared" si="45"/>
        <v>0</v>
      </c>
      <c r="FN91" s="3">
        <f t="shared" si="45"/>
        <v>0</v>
      </c>
      <c r="FO91" s="3">
        <f t="shared" si="45"/>
        <v>0</v>
      </c>
      <c r="FP91" s="3">
        <f t="shared" si="45"/>
        <v>0</v>
      </c>
      <c r="FQ91" s="3">
        <f t="shared" si="45"/>
        <v>0</v>
      </c>
      <c r="FR91" s="3">
        <f t="shared" si="45"/>
        <v>0</v>
      </c>
      <c r="FS91" s="3">
        <f t="shared" ref="FS91:GX91" si="46">FS109</f>
        <v>0</v>
      </c>
      <c r="FT91" s="3">
        <f t="shared" si="46"/>
        <v>0</v>
      </c>
      <c r="FU91" s="3">
        <f t="shared" si="46"/>
        <v>0</v>
      </c>
      <c r="FV91" s="3">
        <f t="shared" si="46"/>
        <v>0</v>
      </c>
      <c r="FW91" s="3">
        <f t="shared" si="46"/>
        <v>0</v>
      </c>
      <c r="FX91" s="3">
        <f t="shared" si="46"/>
        <v>0</v>
      </c>
      <c r="FY91" s="3">
        <f t="shared" si="46"/>
        <v>0</v>
      </c>
      <c r="FZ91" s="3">
        <f t="shared" si="46"/>
        <v>0</v>
      </c>
      <c r="GA91" s="3">
        <f t="shared" si="46"/>
        <v>0</v>
      </c>
      <c r="GB91" s="3">
        <f t="shared" si="46"/>
        <v>0</v>
      </c>
      <c r="GC91" s="3">
        <f t="shared" si="46"/>
        <v>0</v>
      </c>
      <c r="GD91" s="3">
        <f t="shared" si="46"/>
        <v>0</v>
      </c>
      <c r="GE91" s="3">
        <f t="shared" si="46"/>
        <v>0</v>
      </c>
      <c r="GF91" s="3">
        <f t="shared" si="46"/>
        <v>0</v>
      </c>
      <c r="GG91" s="3">
        <f t="shared" si="46"/>
        <v>0</v>
      </c>
      <c r="GH91" s="3">
        <f t="shared" si="46"/>
        <v>0</v>
      </c>
      <c r="GI91" s="3">
        <f t="shared" si="46"/>
        <v>0</v>
      </c>
      <c r="GJ91" s="3">
        <f t="shared" si="46"/>
        <v>0</v>
      </c>
      <c r="GK91" s="3">
        <f t="shared" si="46"/>
        <v>0</v>
      </c>
      <c r="GL91" s="3">
        <f t="shared" si="46"/>
        <v>0</v>
      </c>
      <c r="GM91" s="3">
        <f t="shared" si="46"/>
        <v>0</v>
      </c>
      <c r="GN91" s="3">
        <f t="shared" si="46"/>
        <v>0</v>
      </c>
      <c r="GO91" s="3">
        <f t="shared" si="46"/>
        <v>0</v>
      </c>
      <c r="GP91" s="3">
        <f t="shared" si="46"/>
        <v>0</v>
      </c>
      <c r="GQ91" s="3">
        <f t="shared" si="46"/>
        <v>0</v>
      </c>
      <c r="GR91" s="3">
        <f t="shared" si="46"/>
        <v>0</v>
      </c>
      <c r="GS91" s="3">
        <f t="shared" si="46"/>
        <v>0</v>
      </c>
      <c r="GT91" s="3">
        <f t="shared" si="46"/>
        <v>0</v>
      </c>
      <c r="GU91" s="3">
        <f t="shared" si="46"/>
        <v>0</v>
      </c>
      <c r="GV91" s="3">
        <f t="shared" si="46"/>
        <v>0</v>
      </c>
      <c r="GW91" s="3">
        <f t="shared" si="46"/>
        <v>0</v>
      </c>
      <c r="GX91" s="3">
        <f t="shared" si="46"/>
        <v>0</v>
      </c>
    </row>
    <row r="93" spans="1:245" x14ac:dyDescent="0.2">
      <c r="A93">
        <v>17</v>
      </c>
      <c r="B93">
        <v>1</v>
      </c>
      <c r="C93">
        <f>ROW(SmtRes!A84)</f>
        <v>84</v>
      </c>
      <c r="D93">
        <f>ROW(EtalonRes!A84)</f>
        <v>84</v>
      </c>
      <c r="E93" t="s">
        <v>3</v>
      </c>
      <c r="F93" t="s">
        <v>177</v>
      </c>
      <c r="G93" t="s">
        <v>178</v>
      </c>
      <c r="H93" t="s">
        <v>76</v>
      </c>
      <c r="I93">
        <f>ROUND(5,7)</f>
        <v>5</v>
      </c>
      <c r="J93">
        <v>0</v>
      </c>
      <c r="K93">
        <f>ROUND(5,7)</f>
        <v>5</v>
      </c>
      <c r="O93">
        <f>ROUND(CP93,2)</f>
        <v>21565.86</v>
      </c>
      <c r="P93">
        <f>SUMIF(SmtRes!AQ75:'SmtRes'!AQ84,"=1",SmtRes!DF75:'SmtRes'!DF84)</f>
        <v>11101.24</v>
      </c>
      <c r="Q93">
        <f>SUMIF(SmtRes!AQ75:'SmtRes'!AQ84,"=1",SmtRes!DG75:'SmtRes'!DG84)</f>
        <v>1114.69</v>
      </c>
      <c r="R93">
        <f>SUMIF(SmtRes!AQ75:'SmtRes'!AQ84,"=1",SmtRes!DH75:'SmtRes'!DH84)</f>
        <v>845.43000000000006</v>
      </c>
      <c r="S93">
        <f>SUMIF(SmtRes!AQ75:'SmtRes'!AQ84,"=1",SmtRes!DI75:'SmtRes'!DI84)</f>
        <v>8504.5</v>
      </c>
      <c r="T93">
        <f t="shared" ref="T93:T107" si="47">ROUND(CU93*I93,2)</f>
        <v>0</v>
      </c>
      <c r="U93">
        <f>SUMIF(SmtRes!AQ75:'SmtRes'!AQ84,"=1",SmtRes!CV75:'SmtRes'!CV84)</f>
        <v>10.3</v>
      </c>
      <c r="V93">
        <f>SUMIF(SmtRes!AQ75:'SmtRes'!AQ84,"=1",SmtRes!CW75:'SmtRes'!CW84)</f>
        <v>0.9</v>
      </c>
      <c r="W93">
        <f t="shared" ref="W93:W107" si="48">ROUND(CX93*I93,2)</f>
        <v>0</v>
      </c>
      <c r="X93">
        <f t="shared" ref="X93:X107" si="49">ROUND(CY93,2)</f>
        <v>9069.43</v>
      </c>
      <c r="Y93">
        <f t="shared" ref="Y93:Y107" si="50">ROUND(CZ93,2)</f>
        <v>4768.46</v>
      </c>
      <c r="AA93">
        <v>-1</v>
      </c>
      <c r="AB93">
        <f t="shared" ref="AB93:AB107" si="51">ROUND((AC93+AD93+AF93),2)</f>
        <v>3558.5</v>
      </c>
      <c r="AC93">
        <f>ROUND((SUM(SmtRes!BQ75:'SmtRes'!BQ84)),2)</f>
        <v>1634.66</v>
      </c>
      <c r="AD93">
        <f>ROUND((((SUM(SmtRes!BR75:'SmtRes'!BR84))-(SUM(SmtRes!BS75:'SmtRes'!BS84)))+AE93),2)</f>
        <v>222.94</v>
      </c>
      <c r="AE93">
        <f>ROUND((SUM(SmtRes!BS75:'SmtRes'!BS84)),2)</f>
        <v>169.09</v>
      </c>
      <c r="AF93">
        <f>ROUND((SUM(SmtRes!BT75:'SmtRes'!BT84)),2)</f>
        <v>1700.9</v>
      </c>
      <c r="AG93">
        <f t="shared" ref="AG93:AG107" si="52">ROUND((AP93),2)</f>
        <v>0</v>
      </c>
      <c r="AH93">
        <f>(SUM(SmtRes!BU75:'SmtRes'!BU84))</f>
        <v>2.06</v>
      </c>
      <c r="AI93">
        <f>(SUM(SmtRes!BV75:'SmtRes'!BV84))</f>
        <v>0.18</v>
      </c>
      <c r="AJ93">
        <f t="shared" ref="AJ93:AJ107" si="53">(AS93)</f>
        <v>0</v>
      </c>
      <c r="AK93">
        <v>3727.58545</v>
      </c>
      <c r="AL93">
        <v>1634.6611499999999</v>
      </c>
      <c r="AM93">
        <v>222.93780000000001</v>
      </c>
      <c r="AN93">
        <v>169.0857</v>
      </c>
      <c r="AO93">
        <v>1700.9007999999999</v>
      </c>
      <c r="AP93">
        <v>0</v>
      </c>
      <c r="AQ93">
        <v>2.06</v>
      </c>
      <c r="AR93">
        <v>0.18</v>
      </c>
      <c r="AS93">
        <v>0</v>
      </c>
      <c r="AT93">
        <v>97</v>
      </c>
      <c r="AU93">
        <v>51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2</v>
      </c>
      <c r="BJ93" t="s">
        <v>179</v>
      </c>
      <c r="BM93">
        <v>108001</v>
      </c>
      <c r="BN93">
        <v>0</v>
      </c>
      <c r="BO93" t="s">
        <v>3</v>
      </c>
      <c r="BP93">
        <v>0</v>
      </c>
      <c r="BQ93">
        <v>3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97</v>
      </c>
      <c r="CA93">
        <v>51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>(P93+Q93+S93+R93)</f>
        <v>21565.86</v>
      </c>
      <c r="CQ93">
        <f>SUMIF(SmtRes!AQ75:'SmtRes'!AQ84,"=1",SmtRes!AA75:'SmtRes'!AA84)</f>
        <v>144676.57</v>
      </c>
      <c r="CR93">
        <f>SUMIF(SmtRes!AQ75:'SmtRes'!AQ84,"=1",SmtRes!AB75:'SmtRes'!AB84)</f>
        <v>2268.91</v>
      </c>
      <c r="CS93">
        <f>SUMIF(SmtRes!AQ75:'SmtRes'!AQ84,"=1",SmtRes!AC75:'SmtRes'!AC84)</f>
        <v>1878.73</v>
      </c>
      <c r="CT93">
        <f>SUMIF(SmtRes!AQ75:'SmtRes'!AQ84,"=1",SmtRes!AD75:'SmtRes'!AD84)</f>
        <v>825.68</v>
      </c>
      <c r="CU93">
        <f>AG93</f>
        <v>0</v>
      </c>
      <c r="CV93">
        <f>SUMIF(SmtRes!AQ75:'SmtRes'!AQ84,"=1",SmtRes!BU75:'SmtRes'!BU84)</f>
        <v>2.06</v>
      </c>
      <c r="CW93">
        <f>SUMIF(SmtRes!AQ75:'SmtRes'!AQ84,"=1",SmtRes!BV75:'SmtRes'!BV84)</f>
        <v>0.18</v>
      </c>
      <c r="CX93">
        <f>AJ93</f>
        <v>0</v>
      </c>
      <c r="CY93">
        <f>(((S93+R93)*AT93)/100)</f>
        <v>9069.4321</v>
      </c>
      <c r="CZ93">
        <f>(((S93+R93)*AU93)/100)</f>
        <v>4768.4642999999996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76</v>
      </c>
      <c r="DW93" t="s">
        <v>76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378774227</v>
      </c>
      <c r="EF93">
        <v>3</v>
      </c>
      <c r="EG93" t="s">
        <v>24</v>
      </c>
      <c r="EH93">
        <v>0</v>
      </c>
      <c r="EI93" t="s">
        <v>3</v>
      </c>
      <c r="EJ93">
        <v>2</v>
      </c>
      <c r="EK93">
        <v>108001</v>
      </c>
      <c r="EL93" t="s">
        <v>25</v>
      </c>
      <c r="EM93" t="s">
        <v>26</v>
      </c>
      <c r="EO93" t="s">
        <v>3</v>
      </c>
      <c r="EQ93">
        <v>1024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2.06</v>
      </c>
      <c r="EX93">
        <v>0.18</v>
      </c>
      <c r="EY93">
        <v>0</v>
      </c>
      <c r="FQ93">
        <v>0</v>
      </c>
      <c r="FR93">
        <v>0</v>
      </c>
      <c r="FS93">
        <v>0</v>
      </c>
      <c r="FX93">
        <v>97</v>
      </c>
      <c r="FY93">
        <v>51</v>
      </c>
      <c r="GA93" t="s">
        <v>3</v>
      </c>
      <c r="GD93">
        <v>1</v>
      </c>
      <c r="GF93">
        <v>718493868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ref="GL93:GL107" si="54">ROUND(IF(AND(BH93=3,BI93=3,FS93&lt;&gt;0),P93,0),2)</f>
        <v>0</v>
      </c>
      <c r="GM93">
        <f t="shared" ref="GM93:GM107" si="55">ROUND(O93+X93+Y93,2)+GX93</f>
        <v>35403.75</v>
      </c>
      <c r="GN93">
        <f t="shared" ref="GN93:GN107" si="56">IF(OR(BI93=0,BI93=1),GM93-GX93,0)</f>
        <v>0</v>
      </c>
      <c r="GO93">
        <f t="shared" ref="GO93:GO107" si="57">IF(BI93=2,GM93-GX93,0)</f>
        <v>35403.75</v>
      </c>
      <c r="GP93">
        <f t="shared" ref="GP93:GP107" si="58">IF(BI93=4,GM93-GX93,0)</f>
        <v>0</v>
      </c>
      <c r="GR93">
        <v>0</v>
      </c>
      <c r="GS93">
        <v>3</v>
      </c>
      <c r="GT93">
        <v>0</v>
      </c>
      <c r="GU93" t="s">
        <v>3</v>
      </c>
      <c r="GV93">
        <f t="shared" ref="GV93:GV107" si="59">ROUND((GT93),2)</f>
        <v>0</v>
      </c>
      <c r="GW93">
        <v>1</v>
      </c>
      <c r="GX93">
        <f t="shared" ref="GX93:GX107" si="60">ROUND(HC93*I93,2)</f>
        <v>0</v>
      </c>
      <c r="HA93">
        <v>0</v>
      </c>
      <c r="HB93">
        <v>0</v>
      </c>
      <c r="HC93">
        <f>GV93*GW93</f>
        <v>0</v>
      </c>
      <c r="HE93" t="s">
        <v>3</v>
      </c>
      <c r="HF93" t="s">
        <v>3</v>
      </c>
      <c r="HM93" t="s">
        <v>3</v>
      </c>
      <c r="HN93" t="s">
        <v>27</v>
      </c>
      <c r="HO93" t="s">
        <v>28</v>
      </c>
      <c r="HP93" t="s">
        <v>25</v>
      </c>
      <c r="HQ93" t="s">
        <v>25</v>
      </c>
      <c r="HS93">
        <v>0</v>
      </c>
      <c r="IK93">
        <v>0</v>
      </c>
    </row>
    <row r="94" spans="1:245" x14ac:dyDescent="0.2">
      <c r="A94">
        <v>18</v>
      </c>
      <c r="B94">
        <v>1</v>
      </c>
      <c r="C94">
        <v>84</v>
      </c>
      <c r="E94" t="s">
        <v>3</v>
      </c>
      <c r="F94" t="s">
        <v>30</v>
      </c>
      <c r="G94" t="s">
        <v>31</v>
      </c>
      <c r="H94" t="s">
        <v>32</v>
      </c>
      <c r="I94">
        <f>J94</f>
        <v>2</v>
      </c>
      <c r="J94">
        <v>2</v>
      </c>
      <c r="K94">
        <v>2</v>
      </c>
      <c r="O94">
        <f>ROUND(P94,2)</f>
        <v>170.09</v>
      </c>
      <c r="P94">
        <f>ROUND(ROUND(ROUND(SUMIF(SmtRes!AQ75:'SmtRes'!AQ84,"=1",SmtRes!CU75:'SmtRes'!CU84),2),2)*I94/100,2)</f>
        <v>170.09</v>
      </c>
      <c r="Q94">
        <f>ROUND(CR94*I94,2)</f>
        <v>0</v>
      </c>
      <c r="R94">
        <f>ROUND(CS94*I94,2)</f>
        <v>0</v>
      </c>
      <c r="S94">
        <f>ROUND(CT94*I94,2)</f>
        <v>0</v>
      </c>
      <c r="T94">
        <f t="shared" si="47"/>
        <v>0</v>
      </c>
      <c r="U94">
        <f>ROUND(CV94*I94,7)</f>
        <v>0</v>
      </c>
      <c r="V94">
        <f>ROUND(CW94*I94,7)</f>
        <v>0</v>
      </c>
      <c r="W94">
        <f t="shared" si="48"/>
        <v>0</v>
      </c>
      <c r="X94">
        <f t="shared" si="49"/>
        <v>0</v>
      </c>
      <c r="Y94">
        <f t="shared" si="50"/>
        <v>0</v>
      </c>
      <c r="AA94">
        <v>-1</v>
      </c>
      <c r="AB94">
        <f t="shared" si="51"/>
        <v>0</v>
      </c>
      <c r="AC94">
        <f>ROUND((ES94),2)</f>
        <v>0</v>
      </c>
      <c r="AD94">
        <f>ROUND((((ET94)-(EU94))+AE94),2)</f>
        <v>0</v>
      </c>
      <c r="AE94">
        <f>ROUND((EU94),2)</f>
        <v>0</v>
      </c>
      <c r="AF94">
        <f>ROUND((EV94),2)</f>
        <v>0</v>
      </c>
      <c r="AG94">
        <f t="shared" si="52"/>
        <v>0</v>
      </c>
      <c r="AH94">
        <f>(EW94)</f>
        <v>0</v>
      </c>
      <c r="AI94">
        <f>(EX94)</f>
        <v>0</v>
      </c>
      <c r="AJ94">
        <f t="shared" si="53"/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97</v>
      </c>
      <c r="AU94">
        <v>51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2</v>
      </c>
      <c r="BJ94" t="s">
        <v>3</v>
      </c>
      <c r="BM94">
        <v>108001</v>
      </c>
      <c r="BN94">
        <v>0</v>
      </c>
      <c r="BO94" t="s">
        <v>3</v>
      </c>
      <c r="BP94">
        <v>0</v>
      </c>
      <c r="BQ94">
        <v>3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97</v>
      </c>
      <c r="CA94">
        <v>51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>0</f>
        <v>0</v>
      </c>
      <c r="CQ94">
        <f>0</f>
        <v>0</v>
      </c>
      <c r="CR94">
        <f>0</f>
        <v>0</v>
      </c>
      <c r="CS94">
        <f>0</f>
        <v>0</v>
      </c>
      <c r="CT94">
        <f>0</f>
        <v>0</v>
      </c>
      <c r="CU94">
        <f>0</f>
        <v>0</v>
      </c>
      <c r="CV94">
        <f>0</f>
        <v>0</v>
      </c>
      <c r="CW94">
        <f>0</f>
        <v>0</v>
      </c>
      <c r="CX94">
        <f>0</f>
        <v>0</v>
      </c>
      <c r="CY94">
        <f>0</f>
        <v>0</v>
      </c>
      <c r="CZ94">
        <f>0</f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32</v>
      </c>
      <c r="DW94" t="s">
        <v>32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378774227</v>
      </c>
      <c r="EF94">
        <v>3</v>
      </c>
      <c r="EG94" t="s">
        <v>24</v>
      </c>
      <c r="EH94">
        <v>0</v>
      </c>
      <c r="EI94" t="s">
        <v>3</v>
      </c>
      <c r="EJ94">
        <v>2</v>
      </c>
      <c r="EK94">
        <v>108001</v>
      </c>
      <c r="EL94" t="s">
        <v>25</v>
      </c>
      <c r="EM94" t="s">
        <v>26</v>
      </c>
      <c r="EO94" t="s">
        <v>3</v>
      </c>
      <c r="EQ94">
        <v>1024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v>0</v>
      </c>
      <c r="FS94">
        <v>0</v>
      </c>
      <c r="FX94">
        <v>97</v>
      </c>
      <c r="FY94">
        <v>51</v>
      </c>
      <c r="GA94" t="s">
        <v>3</v>
      </c>
      <c r="GD94">
        <v>1</v>
      </c>
      <c r="GF94">
        <v>274903907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54"/>
        <v>0</v>
      </c>
      <c r="GM94">
        <f t="shared" si="55"/>
        <v>170.09</v>
      </c>
      <c r="GN94">
        <f t="shared" si="56"/>
        <v>0</v>
      </c>
      <c r="GO94">
        <f t="shared" si="57"/>
        <v>170.09</v>
      </c>
      <c r="GP94">
        <f t="shared" si="58"/>
        <v>0</v>
      </c>
      <c r="GR94">
        <v>0</v>
      </c>
      <c r="GS94">
        <v>3</v>
      </c>
      <c r="GT94">
        <v>0</v>
      </c>
      <c r="GU94" t="s">
        <v>3</v>
      </c>
      <c r="GV94">
        <f t="shared" si="59"/>
        <v>0</v>
      </c>
      <c r="GW94">
        <v>1</v>
      </c>
      <c r="GX94">
        <f t="shared" si="60"/>
        <v>0</v>
      </c>
      <c r="HA94">
        <v>0</v>
      </c>
      <c r="HB94">
        <v>0</v>
      </c>
      <c r="HC94">
        <f>0</f>
        <v>0</v>
      </c>
      <c r="HE94" t="s">
        <v>3</v>
      </c>
      <c r="HF94" t="s">
        <v>3</v>
      </c>
      <c r="HM94" t="s">
        <v>3</v>
      </c>
      <c r="HN94" t="s">
        <v>27</v>
      </c>
      <c r="HO94" t="s">
        <v>28</v>
      </c>
      <c r="HP94" t="s">
        <v>25</v>
      </c>
      <c r="HQ94" t="s">
        <v>25</v>
      </c>
      <c r="HS94">
        <v>0</v>
      </c>
      <c r="IK94">
        <v>0</v>
      </c>
    </row>
    <row r="95" spans="1:245" x14ac:dyDescent="0.2">
      <c r="A95">
        <v>17</v>
      </c>
      <c r="B95">
        <v>1</v>
      </c>
      <c r="C95">
        <f>ROW(SmtRes!A92)</f>
        <v>92</v>
      </c>
      <c r="D95">
        <f>ROW(EtalonRes!A92)</f>
        <v>92</v>
      </c>
      <c r="E95" t="s">
        <v>180</v>
      </c>
      <c r="F95" t="s">
        <v>181</v>
      </c>
      <c r="G95" t="s">
        <v>182</v>
      </c>
      <c r="H95" t="s">
        <v>76</v>
      </c>
      <c r="I95">
        <v>5</v>
      </c>
      <c r="J95">
        <v>0</v>
      </c>
      <c r="K95">
        <v>5</v>
      </c>
      <c r="O95">
        <f>ROUND(CP95,2)</f>
        <v>59665.760000000002</v>
      </c>
      <c r="P95">
        <f>SUMIF(SmtRes!AQ85:'SmtRes'!AQ92,"=1",SmtRes!DF85:'SmtRes'!DF92)</f>
        <v>5195.58</v>
      </c>
      <c r="Q95">
        <f>SUMIF(SmtRes!AQ85:'SmtRes'!AQ92,"=1",SmtRes!DG85:'SmtRes'!DG92)</f>
        <v>4278.37</v>
      </c>
      <c r="R95">
        <f>SUMIF(SmtRes!AQ85:'SmtRes'!AQ92,"=1",SmtRes!DH85:'SmtRes'!DH92)</f>
        <v>2487.81</v>
      </c>
      <c r="S95">
        <f>SUMIF(SmtRes!AQ85:'SmtRes'!AQ92,"=1",SmtRes!DI85:'SmtRes'!DI92)</f>
        <v>47704</v>
      </c>
      <c r="T95">
        <f t="shared" si="47"/>
        <v>0</v>
      </c>
      <c r="U95">
        <f>SUMIF(SmtRes!AQ85:'SmtRes'!AQ92,"=1",SmtRes!CV85:'SmtRes'!CV92)</f>
        <v>67</v>
      </c>
      <c r="V95">
        <f>SUMIF(SmtRes!AQ85:'SmtRes'!AQ92,"=1",SmtRes!CW85:'SmtRes'!CW92)</f>
        <v>2.7</v>
      </c>
      <c r="W95">
        <f t="shared" si="48"/>
        <v>0</v>
      </c>
      <c r="X95">
        <f t="shared" si="49"/>
        <v>45172.63</v>
      </c>
      <c r="Y95">
        <f t="shared" si="50"/>
        <v>23088.23</v>
      </c>
      <c r="AA95">
        <v>416816990</v>
      </c>
      <c r="AB95">
        <f t="shared" si="51"/>
        <v>11413.07</v>
      </c>
      <c r="AC95">
        <f>ROUND((SUM(SmtRes!BQ85:'SmtRes'!BQ92)),2)</f>
        <v>1021.48</v>
      </c>
      <c r="AD95">
        <f>ROUND((((SUM(SmtRes!BR85:'SmtRes'!BR92))-(SUM(SmtRes!BS85:'SmtRes'!BS92)))+AE95),2)</f>
        <v>850.79</v>
      </c>
      <c r="AE95">
        <f>ROUND((SUM(SmtRes!BS85:'SmtRes'!BS92)),2)</f>
        <v>497.56</v>
      </c>
      <c r="AF95">
        <f>ROUND((SUM(SmtRes!BT85:'SmtRes'!BT92)),2)</f>
        <v>9540.7999999999993</v>
      </c>
      <c r="AG95">
        <f t="shared" si="52"/>
        <v>0</v>
      </c>
      <c r="AH95">
        <f>(SUM(SmtRes!BU85:'SmtRes'!BU92))</f>
        <v>13.4</v>
      </c>
      <c r="AI95">
        <f>(SUM(SmtRes!BV85:'SmtRes'!BV92))</f>
        <v>0.54</v>
      </c>
      <c r="AJ95">
        <f t="shared" si="53"/>
        <v>0</v>
      </c>
      <c r="AK95">
        <v>11910.634650000002</v>
      </c>
      <c r="AL95">
        <v>1021.4790500000001</v>
      </c>
      <c r="AM95">
        <v>850.79420000000005</v>
      </c>
      <c r="AN95">
        <v>497.56139999999999</v>
      </c>
      <c r="AO95">
        <v>9540.8000000000011</v>
      </c>
      <c r="AP95">
        <v>0</v>
      </c>
      <c r="AQ95">
        <v>13.4</v>
      </c>
      <c r="AR95">
        <v>0.54</v>
      </c>
      <c r="AS95">
        <v>0</v>
      </c>
      <c r="AT95">
        <v>90</v>
      </c>
      <c r="AU95">
        <v>46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2</v>
      </c>
      <c r="BJ95" t="s">
        <v>183</v>
      </c>
      <c r="BM95">
        <v>110001</v>
      </c>
      <c r="BN95">
        <v>0</v>
      </c>
      <c r="BO95" t="s">
        <v>3</v>
      </c>
      <c r="BP95">
        <v>0</v>
      </c>
      <c r="BQ95">
        <v>3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90</v>
      </c>
      <c r="CA95">
        <v>46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>(P95+Q95+S95+R95)</f>
        <v>59665.759999999995</v>
      </c>
      <c r="CQ95">
        <f>SUMIF(SmtRes!AQ85:'SmtRes'!AQ92,"=1",SmtRes!AA85:'SmtRes'!AA92)</f>
        <v>123552.36</v>
      </c>
      <c r="CR95">
        <f>SUMIF(SmtRes!AQ85:'SmtRes'!AQ92,"=1",SmtRes!AB85:'SmtRes'!AB92)</f>
        <v>1565.6000000000001</v>
      </c>
      <c r="CS95">
        <f>SUMIF(SmtRes!AQ85:'SmtRes'!AQ92,"=1",SmtRes!AC85:'SmtRes'!AC92)</f>
        <v>921.41</v>
      </c>
      <c r="CT95">
        <f>SUMIF(SmtRes!AQ85:'SmtRes'!AQ92,"=1",SmtRes!AD85:'SmtRes'!AD92)</f>
        <v>712</v>
      </c>
      <c r="CU95">
        <f>AG95</f>
        <v>0</v>
      </c>
      <c r="CV95">
        <f>SUMIF(SmtRes!AQ85:'SmtRes'!AQ92,"=1",SmtRes!BU85:'SmtRes'!BU92)</f>
        <v>13.4</v>
      </c>
      <c r="CW95">
        <f>SUMIF(SmtRes!AQ85:'SmtRes'!AQ92,"=1",SmtRes!BV85:'SmtRes'!BV92)</f>
        <v>0.54</v>
      </c>
      <c r="CX95">
        <f>AJ95</f>
        <v>0</v>
      </c>
      <c r="CY95">
        <f>(((S95+R95)*AT95)/100)</f>
        <v>45172.628999999994</v>
      </c>
      <c r="CZ95">
        <f>(((S95+R95)*AU95)/100)</f>
        <v>23088.232599999999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76</v>
      </c>
      <c r="DW95" t="s">
        <v>76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378774230</v>
      </c>
      <c r="EF95">
        <v>3</v>
      </c>
      <c r="EG95" t="s">
        <v>24</v>
      </c>
      <c r="EH95">
        <v>0</v>
      </c>
      <c r="EI95" t="s">
        <v>3</v>
      </c>
      <c r="EJ95">
        <v>2</v>
      </c>
      <c r="EK95">
        <v>110001</v>
      </c>
      <c r="EL95" t="s">
        <v>61</v>
      </c>
      <c r="EM95" t="s">
        <v>58</v>
      </c>
      <c r="EO95" t="s">
        <v>3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13.4</v>
      </c>
      <c r="EX95">
        <v>0.54</v>
      </c>
      <c r="EY95">
        <v>0</v>
      </c>
      <c r="FQ95">
        <v>0</v>
      </c>
      <c r="FR95">
        <v>0</v>
      </c>
      <c r="FS95">
        <v>0</v>
      </c>
      <c r="FX95">
        <v>90</v>
      </c>
      <c r="FY95">
        <v>46</v>
      </c>
      <c r="GA95" t="s">
        <v>3</v>
      </c>
      <c r="GD95">
        <v>1</v>
      </c>
      <c r="GF95">
        <v>-1551415368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si="54"/>
        <v>0</v>
      </c>
      <c r="GM95">
        <f t="shared" si="55"/>
        <v>127926.62</v>
      </c>
      <c r="GN95">
        <f t="shared" si="56"/>
        <v>0</v>
      </c>
      <c r="GO95">
        <f t="shared" si="57"/>
        <v>127926.62</v>
      </c>
      <c r="GP95">
        <f t="shared" si="58"/>
        <v>0</v>
      </c>
      <c r="GR95">
        <v>0</v>
      </c>
      <c r="GS95">
        <v>3</v>
      </c>
      <c r="GT95">
        <v>0</v>
      </c>
      <c r="GU95" t="s">
        <v>3</v>
      </c>
      <c r="GV95">
        <f t="shared" si="59"/>
        <v>0</v>
      </c>
      <c r="GW95">
        <v>1</v>
      </c>
      <c r="GX95">
        <f t="shared" si="60"/>
        <v>0</v>
      </c>
      <c r="HA95">
        <v>0</v>
      </c>
      <c r="HB95">
        <v>0</v>
      </c>
      <c r="HC95">
        <f>GV95*GW95</f>
        <v>0</v>
      </c>
      <c r="HE95" t="s">
        <v>3</v>
      </c>
      <c r="HF95" t="s">
        <v>3</v>
      </c>
      <c r="HM95" t="s">
        <v>3</v>
      </c>
      <c r="HN95" t="s">
        <v>59</v>
      </c>
      <c r="HO95" t="s">
        <v>60</v>
      </c>
      <c r="HP95" t="s">
        <v>61</v>
      </c>
      <c r="HQ95" t="s">
        <v>61</v>
      </c>
      <c r="HS95">
        <v>0</v>
      </c>
      <c r="IK95">
        <v>0</v>
      </c>
    </row>
    <row r="96" spans="1:245" x14ac:dyDescent="0.2">
      <c r="A96">
        <v>18</v>
      </c>
      <c r="B96">
        <v>1</v>
      </c>
      <c r="C96">
        <v>92</v>
      </c>
      <c r="E96" t="s">
        <v>184</v>
      </c>
      <c r="F96" t="s">
        <v>30</v>
      </c>
      <c r="G96" t="s">
        <v>31</v>
      </c>
      <c r="H96" t="s">
        <v>32</v>
      </c>
      <c r="I96">
        <f>J96</f>
        <v>2</v>
      </c>
      <c r="J96">
        <v>2</v>
      </c>
      <c r="K96">
        <v>2</v>
      </c>
      <c r="O96">
        <f>ROUND(P96,2)</f>
        <v>954.08</v>
      </c>
      <c r="P96">
        <f>ROUND(ROUND(ROUND(SUMIF(SmtRes!AQ85:'SmtRes'!AQ92,"=1",SmtRes!CU85:'SmtRes'!CU92),2),2)*I96/100,2)</f>
        <v>954.08</v>
      </c>
      <c r="Q96">
        <f>ROUND(CR96*I96,2)</f>
        <v>0</v>
      </c>
      <c r="R96">
        <f>ROUND(CS96*I96,2)</f>
        <v>0</v>
      </c>
      <c r="S96">
        <f>ROUND(CT96*I96,2)</f>
        <v>0</v>
      </c>
      <c r="T96">
        <f t="shared" si="47"/>
        <v>0</v>
      </c>
      <c r="U96">
        <f>ROUND(CV96*I96,7)</f>
        <v>0</v>
      </c>
      <c r="V96">
        <f>ROUND(CW96*I96,7)</f>
        <v>0</v>
      </c>
      <c r="W96">
        <f t="shared" si="48"/>
        <v>0</v>
      </c>
      <c r="X96">
        <f t="shared" si="49"/>
        <v>0</v>
      </c>
      <c r="Y96">
        <f t="shared" si="50"/>
        <v>0</v>
      </c>
      <c r="AA96">
        <v>416816990</v>
      </c>
      <c r="AB96">
        <f t="shared" si="51"/>
        <v>0</v>
      </c>
      <c r="AC96">
        <f>ROUND((ES96),2)</f>
        <v>0</v>
      </c>
      <c r="AD96">
        <f>ROUND((((ET96)-(EU96))+AE96),2)</f>
        <v>0</v>
      </c>
      <c r="AE96">
        <f>ROUND((EU96),2)</f>
        <v>0</v>
      </c>
      <c r="AF96">
        <f>ROUND((EV96),2)</f>
        <v>0</v>
      </c>
      <c r="AG96">
        <f t="shared" si="52"/>
        <v>0</v>
      </c>
      <c r="AH96">
        <f>(EW96)</f>
        <v>0</v>
      </c>
      <c r="AI96">
        <f>(EX96)</f>
        <v>0</v>
      </c>
      <c r="AJ96">
        <f t="shared" si="53"/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90</v>
      </c>
      <c r="AU96">
        <v>46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2</v>
      </c>
      <c r="BJ96" t="s">
        <v>3</v>
      </c>
      <c r="BM96">
        <v>110001</v>
      </c>
      <c r="BN96">
        <v>0</v>
      </c>
      <c r="BO96" t="s">
        <v>3</v>
      </c>
      <c r="BP96">
        <v>0</v>
      </c>
      <c r="BQ96">
        <v>3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90</v>
      </c>
      <c r="CA96">
        <v>46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>0</f>
        <v>0</v>
      </c>
      <c r="CQ96">
        <f>0</f>
        <v>0</v>
      </c>
      <c r="CR96">
        <f>0</f>
        <v>0</v>
      </c>
      <c r="CS96">
        <f>0</f>
        <v>0</v>
      </c>
      <c r="CT96">
        <f>0</f>
        <v>0</v>
      </c>
      <c r="CU96">
        <f>0</f>
        <v>0</v>
      </c>
      <c r="CV96">
        <f>0</f>
        <v>0</v>
      </c>
      <c r="CW96">
        <f>0</f>
        <v>0</v>
      </c>
      <c r="CX96">
        <f>0</f>
        <v>0</v>
      </c>
      <c r="CY96">
        <f>0</f>
        <v>0</v>
      </c>
      <c r="CZ96">
        <f>0</f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32</v>
      </c>
      <c r="DW96" t="s">
        <v>32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378774230</v>
      </c>
      <c r="EF96">
        <v>3</v>
      </c>
      <c r="EG96" t="s">
        <v>24</v>
      </c>
      <c r="EH96">
        <v>0</v>
      </c>
      <c r="EI96" t="s">
        <v>3</v>
      </c>
      <c r="EJ96">
        <v>2</v>
      </c>
      <c r="EK96">
        <v>110001</v>
      </c>
      <c r="EL96" t="s">
        <v>61</v>
      </c>
      <c r="EM96" t="s">
        <v>58</v>
      </c>
      <c r="EO96" t="s">
        <v>3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v>0</v>
      </c>
      <c r="FS96">
        <v>0</v>
      </c>
      <c r="FX96">
        <v>90</v>
      </c>
      <c r="FY96">
        <v>46</v>
      </c>
      <c r="GA96" t="s">
        <v>3</v>
      </c>
      <c r="GD96">
        <v>1</v>
      </c>
      <c r="GF96">
        <v>274903907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54"/>
        <v>0</v>
      </c>
      <c r="GM96">
        <f t="shared" si="55"/>
        <v>954.08</v>
      </c>
      <c r="GN96">
        <f t="shared" si="56"/>
        <v>0</v>
      </c>
      <c r="GO96">
        <f t="shared" si="57"/>
        <v>954.08</v>
      </c>
      <c r="GP96">
        <f t="shared" si="58"/>
        <v>0</v>
      </c>
      <c r="GR96">
        <v>0</v>
      </c>
      <c r="GS96">
        <v>3</v>
      </c>
      <c r="GT96">
        <v>0</v>
      </c>
      <c r="GU96" t="s">
        <v>3</v>
      </c>
      <c r="GV96">
        <f t="shared" si="59"/>
        <v>0</v>
      </c>
      <c r="GW96">
        <v>1</v>
      </c>
      <c r="GX96">
        <f t="shared" si="60"/>
        <v>0</v>
      </c>
      <c r="HA96">
        <v>0</v>
      </c>
      <c r="HB96">
        <v>0</v>
      </c>
      <c r="HC96">
        <f>0</f>
        <v>0</v>
      </c>
      <c r="HE96" t="s">
        <v>3</v>
      </c>
      <c r="HF96" t="s">
        <v>3</v>
      </c>
      <c r="HM96" t="s">
        <v>3</v>
      </c>
      <c r="HN96" t="s">
        <v>59</v>
      </c>
      <c r="HO96" t="s">
        <v>60</v>
      </c>
      <c r="HP96" t="s">
        <v>61</v>
      </c>
      <c r="HQ96" t="s">
        <v>61</v>
      </c>
      <c r="HS96">
        <v>0</v>
      </c>
      <c r="IK96">
        <v>0</v>
      </c>
    </row>
    <row r="97" spans="1:245" x14ac:dyDescent="0.2">
      <c r="A97">
        <v>17</v>
      </c>
      <c r="B97">
        <v>1</v>
      </c>
      <c r="C97">
        <f>ROW(SmtRes!A95)</f>
        <v>95</v>
      </c>
      <c r="D97">
        <f>ROW(EtalonRes!A95)</f>
        <v>95</v>
      </c>
      <c r="E97" t="s">
        <v>185</v>
      </c>
      <c r="F97" t="s">
        <v>186</v>
      </c>
      <c r="G97" t="s">
        <v>187</v>
      </c>
      <c r="H97" t="s">
        <v>76</v>
      </c>
      <c r="I97">
        <f>ROUND(24,7)</f>
        <v>24</v>
      </c>
      <c r="J97">
        <v>0</v>
      </c>
      <c r="K97">
        <f>ROUND(24,7)</f>
        <v>24</v>
      </c>
      <c r="O97">
        <f>ROUND(CP97,2)</f>
        <v>10448.620000000001</v>
      </c>
      <c r="P97">
        <f>SUMIF(SmtRes!AQ93:'SmtRes'!AQ95,"=1",SmtRes!DF93:'SmtRes'!DF95)</f>
        <v>144.13</v>
      </c>
      <c r="Q97">
        <f>SUMIF(SmtRes!AQ93:'SmtRes'!AQ95,"=1",SmtRes!DG93:'SmtRes'!DG95)</f>
        <v>0</v>
      </c>
      <c r="R97">
        <f>SUMIF(SmtRes!AQ93:'SmtRes'!AQ95,"=1",SmtRes!DH93:'SmtRes'!DH95)</f>
        <v>0</v>
      </c>
      <c r="S97">
        <f>SUMIF(SmtRes!AQ93:'SmtRes'!AQ95,"=1",SmtRes!DI93:'SmtRes'!DI95)</f>
        <v>10304.49</v>
      </c>
      <c r="T97">
        <f t="shared" si="47"/>
        <v>0</v>
      </c>
      <c r="U97">
        <f>SUMIF(SmtRes!AQ93:'SmtRes'!AQ95,"=1",SmtRes!CV93:'SmtRes'!CV95)</f>
        <v>12.48</v>
      </c>
      <c r="V97">
        <f>SUMIF(SmtRes!AQ93:'SmtRes'!AQ95,"=1",SmtRes!CW93:'SmtRes'!CW95)</f>
        <v>0</v>
      </c>
      <c r="W97">
        <f t="shared" si="48"/>
        <v>0</v>
      </c>
      <c r="X97">
        <f t="shared" si="49"/>
        <v>9274.0400000000009</v>
      </c>
      <c r="Y97">
        <f t="shared" si="50"/>
        <v>4740.07</v>
      </c>
      <c r="AA97">
        <v>416816990</v>
      </c>
      <c r="AB97">
        <f t="shared" si="51"/>
        <v>434.76</v>
      </c>
      <c r="AC97">
        <f>ROUND((SUM(SmtRes!BQ93:'SmtRes'!BQ95)),2)</f>
        <v>5.41</v>
      </c>
      <c r="AD97">
        <f>ROUND((((0)-(0))+AE97),2)</f>
        <v>0</v>
      </c>
      <c r="AE97">
        <f>ROUND((0),2)</f>
        <v>0</v>
      </c>
      <c r="AF97">
        <f>ROUND((SUM(SmtRes!BT93:'SmtRes'!BT95)),2)</f>
        <v>429.35</v>
      </c>
      <c r="AG97">
        <f t="shared" si="52"/>
        <v>0</v>
      </c>
      <c r="AH97">
        <f>(SUM(SmtRes!BU93:'SmtRes'!BU95))</f>
        <v>0.52</v>
      </c>
      <c r="AI97">
        <f>(0)</f>
        <v>0</v>
      </c>
      <c r="AJ97">
        <f t="shared" si="53"/>
        <v>0</v>
      </c>
      <c r="AK97">
        <v>434.76389999999998</v>
      </c>
      <c r="AL97">
        <v>5.4103000000000012</v>
      </c>
      <c r="AM97">
        <v>0</v>
      </c>
      <c r="AN97">
        <v>0</v>
      </c>
      <c r="AO97">
        <v>429.35359999999997</v>
      </c>
      <c r="AP97">
        <v>0</v>
      </c>
      <c r="AQ97">
        <v>0.52</v>
      </c>
      <c r="AR97">
        <v>0</v>
      </c>
      <c r="AS97">
        <v>0</v>
      </c>
      <c r="AT97">
        <v>90</v>
      </c>
      <c r="AU97">
        <v>46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2</v>
      </c>
      <c r="BJ97" t="s">
        <v>188</v>
      </c>
      <c r="BM97">
        <v>111001</v>
      </c>
      <c r="BN97">
        <v>0</v>
      </c>
      <c r="BO97" t="s">
        <v>3</v>
      </c>
      <c r="BP97">
        <v>0</v>
      </c>
      <c r="BQ97">
        <v>3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90</v>
      </c>
      <c r="CA97">
        <v>46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>(P97+Q97+S97+R97)</f>
        <v>10448.619999999999</v>
      </c>
      <c r="CQ97">
        <f>SUMIF(SmtRes!AQ93:'SmtRes'!AQ95,"=1",SmtRes!AA93:'SmtRes'!AA95)</f>
        <v>171.58</v>
      </c>
      <c r="CR97">
        <f>SUMIF(SmtRes!AQ93:'SmtRes'!AQ95,"=1",SmtRes!AB93:'SmtRes'!AB95)</f>
        <v>0</v>
      </c>
      <c r="CS97">
        <f>SUMIF(SmtRes!AQ93:'SmtRes'!AQ95,"=1",SmtRes!AC93:'SmtRes'!AC95)</f>
        <v>0</v>
      </c>
      <c r="CT97">
        <f>SUMIF(SmtRes!AQ93:'SmtRes'!AQ95,"=1",SmtRes!AD93:'SmtRes'!AD95)</f>
        <v>825.68</v>
      </c>
      <c r="CU97">
        <f>AG97</f>
        <v>0</v>
      </c>
      <c r="CV97">
        <f>SUMIF(SmtRes!AQ93:'SmtRes'!AQ95,"=1",SmtRes!BU93:'SmtRes'!BU95)</f>
        <v>0.52</v>
      </c>
      <c r="CW97">
        <f>SUMIF(SmtRes!AQ93:'SmtRes'!AQ95,"=1",SmtRes!BV93:'SmtRes'!BV95)</f>
        <v>0</v>
      </c>
      <c r="CX97">
        <f>AJ97</f>
        <v>0</v>
      </c>
      <c r="CY97">
        <f>(((S97+R97)*AT97)/100)</f>
        <v>9274.0409999999993</v>
      </c>
      <c r="CZ97">
        <f>(((S97+R97)*AU97)/100)</f>
        <v>4740.0653999999995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76</v>
      </c>
      <c r="DW97" t="s">
        <v>76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378774233</v>
      </c>
      <c r="EF97">
        <v>3</v>
      </c>
      <c r="EG97" t="s">
        <v>24</v>
      </c>
      <c r="EH97">
        <v>0</v>
      </c>
      <c r="EI97" t="s">
        <v>3</v>
      </c>
      <c r="EJ97">
        <v>2</v>
      </c>
      <c r="EK97">
        <v>111001</v>
      </c>
      <c r="EL97" t="s">
        <v>189</v>
      </c>
      <c r="EM97" t="s">
        <v>190</v>
      </c>
      <c r="EO97" t="s">
        <v>3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0.52</v>
      </c>
      <c r="EX97">
        <v>0</v>
      </c>
      <c r="EY97">
        <v>0</v>
      </c>
      <c r="FQ97">
        <v>0</v>
      </c>
      <c r="FR97">
        <v>0</v>
      </c>
      <c r="FS97">
        <v>0</v>
      </c>
      <c r="FX97">
        <v>90</v>
      </c>
      <c r="FY97">
        <v>46</v>
      </c>
      <c r="GA97" t="s">
        <v>3</v>
      </c>
      <c r="GD97">
        <v>1</v>
      </c>
      <c r="GF97">
        <v>-1409104511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54"/>
        <v>0</v>
      </c>
      <c r="GM97">
        <f t="shared" si="55"/>
        <v>24462.73</v>
      </c>
      <c r="GN97">
        <f t="shared" si="56"/>
        <v>0</v>
      </c>
      <c r="GO97">
        <f t="shared" si="57"/>
        <v>24462.73</v>
      </c>
      <c r="GP97">
        <f t="shared" si="58"/>
        <v>0</v>
      </c>
      <c r="GR97">
        <v>0</v>
      </c>
      <c r="GS97">
        <v>3</v>
      </c>
      <c r="GT97">
        <v>0</v>
      </c>
      <c r="GU97" t="s">
        <v>3</v>
      </c>
      <c r="GV97">
        <f t="shared" si="59"/>
        <v>0</v>
      </c>
      <c r="GW97">
        <v>1</v>
      </c>
      <c r="GX97">
        <f t="shared" si="60"/>
        <v>0</v>
      </c>
      <c r="HA97">
        <v>0</v>
      </c>
      <c r="HB97">
        <v>0</v>
      </c>
      <c r="HC97">
        <f>GV97*GW97</f>
        <v>0</v>
      </c>
      <c r="HE97" t="s">
        <v>3</v>
      </c>
      <c r="HF97" t="s">
        <v>3</v>
      </c>
      <c r="HM97" t="s">
        <v>3</v>
      </c>
      <c r="HN97" t="s">
        <v>191</v>
      </c>
      <c r="HO97" t="s">
        <v>192</v>
      </c>
      <c r="HP97" t="s">
        <v>189</v>
      </c>
      <c r="HQ97" t="s">
        <v>189</v>
      </c>
      <c r="HS97">
        <v>0</v>
      </c>
      <c r="IK97">
        <v>0</v>
      </c>
    </row>
    <row r="98" spans="1:245" x14ac:dyDescent="0.2">
      <c r="A98">
        <v>18</v>
      </c>
      <c r="B98">
        <v>1</v>
      </c>
      <c r="C98">
        <v>95</v>
      </c>
      <c r="E98" t="s">
        <v>193</v>
      </c>
      <c r="F98" t="s">
        <v>30</v>
      </c>
      <c r="G98" t="s">
        <v>31</v>
      </c>
      <c r="H98" t="s">
        <v>32</v>
      </c>
      <c r="I98">
        <f>J98</f>
        <v>2</v>
      </c>
      <c r="J98">
        <v>2</v>
      </c>
      <c r="K98">
        <v>2</v>
      </c>
      <c r="O98">
        <f>ROUND(P98,2)</f>
        <v>206.09</v>
      </c>
      <c r="P98">
        <f>ROUND(ROUND(ROUND(SUMIF(SmtRes!AQ93:'SmtRes'!AQ95,"=1",SmtRes!CU93:'SmtRes'!CU95),2),2)*I98/100,2)</f>
        <v>206.09</v>
      </c>
      <c r="Q98">
        <f>ROUND(CR98*I98,2)</f>
        <v>0</v>
      </c>
      <c r="R98">
        <f>ROUND(CS98*I98,2)</f>
        <v>0</v>
      </c>
      <c r="S98">
        <f>ROUND(CT98*I98,2)</f>
        <v>0</v>
      </c>
      <c r="T98">
        <f t="shared" si="47"/>
        <v>0</v>
      </c>
      <c r="U98">
        <f>ROUND(CV98*I98,7)</f>
        <v>0</v>
      </c>
      <c r="V98">
        <f>ROUND(CW98*I98,7)</f>
        <v>0</v>
      </c>
      <c r="W98">
        <f t="shared" si="48"/>
        <v>0</v>
      </c>
      <c r="X98">
        <f t="shared" si="49"/>
        <v>0</v>
      </c>
      <c r="Y98">
        <f t="shared" si="50"/>
        <v>0</v>
      </c>
      <c r="AA98">
        <v>416816990</v>
      </c>
      <c r="AB98">
        <f t="shared" si="51"/>
        <v>0</v>
      </c>
      <c r="AC98">
        <f>ROUND((ES98),2)</f>
        <v>0</v>
      </c>
      <c r="AD98">
        <f>ROUND((((ET98)-(EU98))+AE98),2)</f>
        <v>0</v>
      </c>
      <c r="AE98">
        <f>ROUND((EU98),2)</f>
        <v>0</v>
      </c>
      <c r="AF98">
        <f>ROUND((EV98),2)</f>
        <v>0</v>
      </c>
      <c r="AG98">
        <f t="shared" si="52"/>
        <v>0</v>
      </c>
      <c r="AH98">
        <f>(EW98)</f>
        <v>0</v>
      </c>
      <c r="AI98">
        <f>(EX98)</f>
        <v>0</v>
      </c>
      <c r="AJ98">
        <f t="shared" si="53"/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90</v>
      </c>
      <c r="AU98">
        <v>46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2</v>
      </c>
      <c r="BJ98" t="s">
        <v>3</v>
      </c>
      <c r="BM98">
        <v>111001</v>
      </c>
      <c r="BN98">
        <v>0</v>
      </c>
      <c r="BO98" t="s">
        <v>3</v>
      </c>
      <c r="BP98">
        <v>0</v>
      </c>
      <c r="BQ98">
        <v>3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90</v>
      </c>
      <c r="CA98">
        <v>46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>0</f>
        <v>0</v>
      </c>
      <c r="CQ98">
        <f>0</f>
        <v>0</v>
      </c>
      <c r="CR98">
        <f>0</f>
        <v>0</v>
      </c>
      <c r="CS98">
        <f>0</f>
        <v>0</v>
      </c>
      <c r="CT98">
        <f>0</f>
        <v>0</v>
      </c>
      <c r="CU98">
        <f>0</f>
        <v>0</v>
      </c>
      <c r="CV98">
        <f>0</f>
        <v>0</v>
      </c>
      <c r="CW98">
        <f>0</f>
        <v>0</v>
      </c>
      <c r="CX98">
        <f>0</f>
        <v>0</v>
      </c>
      <c r="CY98">
        <f>0</f>
        <v>0</v>
      </c>
      <c r="CZ98">
        <f>0</f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32</v>
      </c>
      <c r="DW98" t="s">
        <v>32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378774233</v>
      </c>
      <c r="EF98">
        <v>3</v>
      </c>
      <c r="EG98" t="s">
        <v>24</v>
      </c>
      <c r="EH98">
        <v>0</v>
      </c>
      <c r="EI98" t="s">
        <v>3</v>
      </c>
      <c r="EJ98">
        <v>2</v>
      </c>
      <c r="EK98">
        <v>111001</v>
      </c>
      <c r="EL98" t="s">
        <v>189</v>
      </c>
      <c r="EM98" t="s">
        <v>190</v>
      </c>
      <c r="EO98" t="s">
        <v>3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v>0</v>
      </c>
      <c r="FS98">
        <v>0</v>
      </c>
      <c r="FX98">
        <v>90</v>
      </c>
      <c r="FY98">
        <v>46</v>
      </c>
      <c r="GA98" t="s">
        <v>3</v>
      </c>
      <c r="GD98">
        <v>1</v>
      </c>
      <c r="GF98">
        <v>274903907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54"/>
        <v>0</v>
      </c>
      <c r="GM98">
        <f t="shared" si="55"/>
        <v>206.09</v>
      </c>
      <c r="GN98">
        <f t="shared" si="56"/>
        <v>0</v>
      </c>
      <c r="GO98">
        <f t="shared" si="57"/>
        <v>206.09</v>
      </c>
      <c r="GP98">
        <f t="shared" si="58"/>
        <v>0</v>
      </c>
      <c r="GR98">
        <v>0</v>
      </c>
      <c r="GS98">
        <v>3</v>
      </c>
      <c r="GT98">
        <v>0</v>
      </c>
      <c r="GU98" t="s">
        <v>3</v>
      </c>
      <c r="GV98">
        <f t="shared" si="59"/>
        <v>0</v>
      </c>
      <c r="GW98">
        <v>1</v>
      </c>
      <c r="GX98">
        <f t="shared" si="60"/>
        <v>0</v>
      </c>
      <c r="HA98">
        <v>0</v>
      </c>
      <c r="HB98">
        <v>0</v>
      </c>
      <c r="HC98">
        <f>0</f>
        <v>0</v>
      </c>
      <c r="HE98" t="s">
        <v>3</v>
      </c>
      <c r="HF98" t="s">
        <v>3</v>
      </c>
      <c r="HM98" t="s">
        <v>3</v>
      </c>
      <c r="HN98" t="s">
        <v>191</v>
      </c>
      <c r="HO98" t="s">
        <v>192</v>
      </c>
      <c r="HP98" t="s">
        <v>189</v>
      </c>
      <c r="HQ98" t="s">
        <v>189</v>
      </c>
      <c r="HS98">
        <v>0</v>
      </c>
      <c r="IK98">
        <v>0</v>
      </c>
    </row>
    <row r="99" spans="1:245" x14ac:dyDescent="0.2">
      <c r="A99">
        <v>17</v>
      </c>
      <c r="B99">
        <v>1</v>
      </c>
      <c r="E99" t="s">
        <v>194</v>
      </c>
      <c r="F99" t="s">
        <v>195</v>
      </c>
      <c r="G99" t="s">
        <v>196</v>
      </c>
      <c r="H99" t="s">
        <v>76</v>
      </c>
      <c r="I99">
        <f>ROUND(1,7)</f>
        <v>1</v>
      </c>
      <c r="J99">
        <v>0</v>
      </c>
      <c r="K99">
        <f>ROUND(1,7)</f>
        <v>1</v>
      </c>
      <c r="O99">
        <f>ROUND(CP99,2)</f>
        <v>58326869.170000002</v>
      </c>
      <c r="P99">
        <f>ROUND(CQ99*I99,2)</f>
        <v>58326869.170000002</v>
      </c>
      <c r="Q99">
        <f>ROUND(CR99*I99,2)</f>
        <v>0</v>
      </c>
      <c r="R99">
        <f>ROUND(CS99*I99,2)</f>
        <v>0</v>
      </c>
      <c r="S99">
        <f>ROUND(CT99*I99,2)</f>
        <v>0</v>
      </c>
      <c r="T99">
        <f t="shared" si="47"/>
        <v>0</v>
      </c>
      <c r="U99">
        <f>ROUND(CV99*I99,7)</f>
        <v>0</v>
      </c>
      <c r="V99">
        <f>ROUND(CW99*I99,7)</f>
        <v>0</v>
      </c>
      <c r="W99">
        <f t="shared" si="48"/>
        <v>0</v>
      </c>
      <c r="X99">
        <f t="shared" si="49"/>
        <v>0</v>
      </c>
      <c r="Y99">
        <f t="shared" si="50"/>
        <v>0</v>
      </c>
      <c r="AA99">
        <v>416816990</v>
      </c>
      <c r="AB99">
        <f t="shared" si="51"/>
        <v>58326869.170000002</v>
      </c>
      <c r="AC99">
        <f>ROUND((ES99),2)</f>
        <v>58326869.170000002</v>
      </c>
      <c r="AD99">
        <f>ROUND((((ET99)-(EU99))+AE99),2)</f>
        <v>0</v>
      </c>
      <c r="AE99">
        <f>ROUND((EU99),2)</f>
        <v>0</v>
      </c>
      <c r="AF99">
        <f>ROUND((EV99),2)</f>
        <v>0</v>
      </c>
      <c r="AG99">
        <f t="shared" si="52"/>
        <v>0</v>
      </c>
      <c r="AH99">
        <f>(EW99)</f>
        <v>0</v>
      </c>
      <c r="AI99">
        <f>(EX99)</f>
        <v>0</v>
      </c>
      <c r="AJ99">
        <f t="shared" si="53"/>
        <v>0</v>
      </c>
      <c r="AK99">
        <v>58326869.170000002</v>
      </c>
      <c r="AL99">
        <v>58326869.170000002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3</v>
      </c>
      <c r="BJ99" t="s">
        <v>197</v>
      </c>
      <c r="BM99">
        <v>100</v>
      </c>
      <c r="BN99">
        <v>0</v>
      </c>
      <c r="BO99" t="s">
        <v>3</v>
      </c>
      <c r="BP99">
        <v>0</v>
      </c>
      <c r="BQ99">
        <v>5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0</v>
      </c>
      <c r="CA99">
        <v>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>(P99+Q99+S99+R99)</f>
        <v>58326869.170000002</v>
      </c>
      <c r="CQ99">
        <f>ROUND(AL99,2)</f>
        <v>58326869.170000002</v>
      </c>
      <c r="CR99">
        <f>ROUND(AM99,2)</f>
        <v>0</v>
      </c>
      <c r="CS99">
        <f>ROUND(AN99*BS99,2)</f>
        <v>0</v>
      </c>
      <c r="CT99">
        <f>ROUND(AO99*BA99,2)</f>
        <v>0</v>
      </c>
      <c r="CU99">
        <f>AG99</f>
        <v>0</v>
      </c>
      <c r="CV99">
        <f>AH99</f>
        <v>0</v>
      </c>
      <c r="CW99">
        <f>AI99</f>
        <v>0</v>
      </c>
      <c r="CX99">
        <f>AJ99</f>
        <v>0</v>
      </c>
      <c r="CY99">
        <f>0</f>
        <v>0</v>
      </c>
      <c r="CZ99">
        <f>0</f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76</v>
      </c>
      <c r="DW99" t="s">
        <v>76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378774511</v>
      </c>
      <c r="EF99">
        <v>5</v>
      </c>
      <c r="EG99" t="s">
        <v>111</v>
      </c>
      <c r="EH99">
        <v>0</v>
      </c>
      <c r="EI99" t="s">
        <v>3</v>
      </c>
      <c r="EJ99">
        <v>3</v>
      </c>
      <c r="EK99">
        <v>100</v>
      </c>
      <c r="EL99" t="s">
        <v>198</v>
      </c>
      <c r="EM99" t="s">
        <v>199</v>
      </c>
      <c r="EO99" t="s">
        <v>3</v>
      </c>
      <c r="EQ99">
        <v>0</v>
      </c>
      <c r="ER99">
        <v>58326869.170000002</v>
      </c>
      <c r="ES99">
        <v>58326869.170000002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5</v>
      </c>
      <c r="FC99">
        <v>0</v>
      </c>
      <c r="FD99">
        <v>18</v>
      </c>
      <c r="FF99">
        <v>57635246.219999999</v>
      </c>
      <c r="FQ99">
        <v>0</v>
      </c>
      <c r="FR99">
        <f>P99</f>
        <v>58326869.170000002</v>
      </c>
      <c r="FS99">
        <v>0</v>
      </c>
      <c r="FX99">
        <v>0</v>
      </c>
      <c r="FY99">
        <v>0</v>
      </c>
      <c r="GA99" t="s">
        <v>200</v>
      </c>
      <c r="GD99">
        <v>1</v>
      </c>
      <c r="GF99">
        <v>-59635870</v>
      </c>
      <c r="GG99">
        <v>2</v>
      </c>
      <c r="GH99">
        <v>3</v>
      </c>
      <c r="GI99">
        <v>-2</v>
      </c>
      <c r="GJ99">
        <v>0</v>
      </c>
      <c r="GK99">
        <v>0</v>
      </c>
      <c r="GL99">
        <f t="shared" si="54"/>
        <v>0</v>
      </c>
      <c r="GM99">
        <f t="shared" si="55"/>
        <v>58326869.170000002</v>
      </c>
      <c r="GN99">
        <f t="shared" si="56"/>
        <v>0</v>
      </c>
      <c r="GO99">
        <f t="shared" si="57"/>
        <v>0</v>
      </c>
      <c r="GP99">
        <f t="shared" si="58"/>
        <v>0</v>
      </c>
      <c r="GR99">
        <v>1</v>
      </c>
      <c r="GS99">
        <v>1</v>
      </c>
      <c r="GT99">
        <v>0</v>
      </c>
      <c r="GU99" t="s">
        <v>3</v>
      </c>
      <c r="GV99">
        <f t="shared" si="59"/>
        <v>0</v>
      </c>
      <c r="GW99">
        <v>1</v>
      </c>
      <c r="GX99">
        <f t="shared" si="60"/>
        <v>0</v>
      </c>
      <c r="HA99">
        <v>0</v>
      </c>
      <c r="HB99">
        <v>0</v>
      </c>
      <c r="HC99">
        <f>GV99*GW99</f>
        <v>0</v>
      </c>
      <c r="HE99" t="s">
        <v>42</v>
      </c>
      <c r="HF99" t="s">
        <v>201</v>
      </c>
      <c r="HH99">
        <f>ROUND(ROUND(AL99,2)*I99,2)</f>
        <v>58326869.170000002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HS99">
        <v>0</v>
      </c>
      <c r="IK99">
        <v>0</v>
      </c>
    </row>
    <row r="100" spans="1:245" x14ac:dyDescent="0.2">
      <c r="A100">
        <v>17</v>
      </c>
      <c r="B100">
        <v>1</v>
      </c>
      <c r="C100">
        <f>ROW(SmtRes!A103)</f>
        <v>103</v>
      </c>
      <c r="D100">
        <f>ROW(EtalonRes!A103)</f>
        <v>103</v>
      </c>
      <c r="E100" t="s">
        <v>202</v>
      </c>
      <c r="F100" t="s">
        <v>203</v>
      </c>
      <c r="G100" t="s">
        <v>204</v>
      </c>
      <c r="H100" t="s">
        <v>22</v>
      </c>
      <c r="I100">
        <f>ROUND(400/100,7)</f>
        <v>4</v>
      </c>
      <c r="J100">
        <v>0</v>
      </c>
      <c r="K100">
        <f>ROUND(400/100,7)</f>
        <v>4</v>
      </c>
      <c r="O100">
        <f>ROUND(CP100,2)</f>
        <v>46925.81</v>
      </c>
      <c r="P100">
        <f>SUMIF(SmtRes!AQ96:'SmtRes'!AQ103,"=1",SmtRes!DF96:'SmtRes'!DF103)</f>
        <v>710.13</v>
      </c>
      <c r="Q100">
        <f>SUMIF(SmtRes!AQ96:'SmtRes'!AQ103,"=1",SmtRes!DG96:'SmtRes'!DG103)</f>
        <v>25.63</v>
      </c>
      <c r="R100">
        <f>SUMIF(SmtRes!AQ96:'SmtRes'!AQ103,"=1",SmtRes!DH96:'SmtRes'!DH103)</f>
        <v>32.07</v>
      </c>
      <c r="S100">
        <f>SUMIF(SmtRes!AQ96:'SmtRes'!AQ103,"=1",SmtRes!DI96:'SmtRes'!DI103)</f>
        <v>46157.979999999996</v>
      </c>
      <c r="T100">
        <f t="shared" si="47"/>
        <v>0</v>
      </c>
      <c r="U100">
        <f>SUMIF(SmtRes!AQ96:'SmtRes'!AQ103,"=1",SmtRes!CV96:'SmtRes'!CV103)</f>
        <v>62.4</v>
      </c>
      <c r="V100">
        <f>SUMIF(SmtRes!AQ96:'SmtRes'!AQ103,"=1",SmtRes!CW96:'SmtRes'!CW103)</f>
        <v>0.04</v>
      </c>
      <c r="W100">
        <f t="shared" si="48"/>
        <v>0</v>
      </c>
      <c r="X100">
        <f t="shared" si="49"/>
        <v>44804.35</v>
      </c>
      <c r="Y100">
        <f t="shared" si="50"/>
        <v>23556.93</v>
      </c>
      <c r="AA100">
        <v>416816990</v>
      </c>
      <c r="AB100">
        <f t="shared" si="51"/>
        <v>11686.24</v>
      </c>
      <c r="AC100">
        <f>ROUND((SUM(SmtRes!BQ96:'SmtRes'!BQ103)),2)</f>
        <v>140.33000000000001</v>
      </c>
      <c r="AD100">
        <f>ROUND((((SUM(SmtRes!BR96:'SmtRes'!BR103))-(SUM(SmtRes!BS96:'SmtRes'!BS103)))+AE100),2)</f>
        <v>6.41</v>
      </c>
      <c r="AE100">
        <f>ROUND((SUM(SmtRes!BS96:'SmtRes'!BS103)),2)</f>
        <v>8.02</v>
      </c>
      <c r="AF100">
        <f>ROUND((SUM(SmtRes!BT96:'SmtRes'!BT103)),2)</f>
        <v>11539.5</v>
      </c>
      <c r="AG100">
        <f t="shared" si="52"/>
        <v>0</v>
      </c>
      <c r="AH100">
        <f>(SUM(SmtRes!BU96:'SmtRes'!BU103))</f>
        <v>15.6</v>
      </c>
      <c r="AI100">
        <f>(SUM(SmtRes!BV96:'SmtRes'!BV103))</f>
        <v>0.01</v>
      </c>
      <c r="AJ100">
        <f t="shared" si="53"/>
        <v>0</v>
      </c>
      <c r="AK100">
        <v>11694.252399999999</v>
      </c>
      <c r="AL100">
        <v>140.3306</v>
      </c>
      <c r="AM100">
        <v>6.4084000000000003</v>
      </c>
      <c r="AN100">
        <v>8.0175000000000001</v>
      </c>
      <c r="AO100">
        <v>11539.4959</v>
      </c>
      <c r="AP100">
        <v>0</v>
      </c>
      <c r="AQ100">
        <v>15.6</v>
      </c>
      <c r="AR100">
        <v>0.01</v>
      </c>
      <c r="AS100">
        <v>0</v>
      </c>
      <c r="AT100">
        <v>97</v>
      </c>
      <c r="AU100">
        <v>51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2</v>
      </c>
      <c r="BJ100" t="s">
        <v>205</v>
      </c>
      <c r="BM100">
        <v>108001</v>
      </c>
      <c r="BN100">
        <v>0</v>
      </c>
      <c r="BO100" t="s">
        <v>3</v>
      </c>
      <c r="BP100">
        <v>0</v>
      </c>
      <c r="BQ100">
        <v>3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97</v>
      </c>
      <c r="CA100">
        <v>51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>(P100+Q100+S100+R100)</f>
        <v>46925.81</v>
      </c>
      <c r="CQ100">
        <f>SUMIF(SmtRes!AQ96:'SmtRes'!AQ103,"=1",SmtRes!AA96:'SmtRes'!AA103)</f>
        <v>77.14</v>
      </c>
      <c r="CR100">
        <f>SUMIF(SmtRes!AQ96:'SmtRes'!AQ103,"=1",SmtRes!AB96:'SmtRes'!AB103)</f>
        <v>640.84</v>
      </c>
      <c r="CS100">
        <f>SUMIF(SmtRes!AQ96:'SmtRes'!AQ103,"=1",SmtRes!AC96:'SmtRes'!AC103)</f>
        <v>801.75</v>
      </c>
      <c r="CT100">
        <f>SUMIF(SmtRes!AQ96:'SmtRes'!AQ103,"=1",SmtRes!AD96:'SmtRes'!AD103)</f>
        <v>2165.92</v>
      </c>
      <c r="CU100">
        <f>AG100</f>
        <v>0</v>
      </c>
      <c r="CV100">
        <f>SUMIF(SmtRes!AQ96:'SmtRes'!AQ103,"=1",SmtRes!BU96:'SmtRes'!BU103)</f>
        <v>15.6</v>
      </c>
      <c r="CW100">
        <f>SUMIF(SmtRes!AQ96:'SmtRes'!AQ103,"=1",SmtRes!BV96:'SmtRes'!BV103)</f>
        <v>0.01</v>
      </c>
      <c r="CX100">
        <f>AJ100</f>
        <v>0</v>
      </c>
      <c r="CY100">
        <f>(((S100+R100)*AT100)/100)</f>
        <v>44804.348499999993</v>
      </c>
      <c r="CZ100">
        <f>(((S100+R100)*AU100)/100)</f>
        <v>23556.925499999998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1003</v>
      </c>
      <c r="DV100" t="s">
        <v>22</v>
      </c>
      <c r="DW100" t="s">
        <v>22</v>
      </c>
      <c r="DX100">
        <v>100</v>
      </c>
      <c r="DZ100" t="s">
        <v>3</v>
      </c>
      <c r="EA100" t="s">
        <v>3</v>
      </c>
      <c r="EB100" t="s">
        <v>3</v>
      </c>
      <c r="EC100" t="s">
        <v>3</v>
      </c>
      <c r="EE100">
        <v>378774227</v>
      </c>
      <c r="EF100">
        <v>3</v>
      </c>
      <c r="EG100" t="s">
        <v>24</v>
      </c>
      <c r="EH100">
        <v>0</v>
      </c>
      <c r="EI100" t="s">
        <v>3</v>
      </c>
      <c r="EJ100">
        <v>2</v>
      </c>
      <c r="EK100">
        <v>108001</v>
      </c>
      <c r="EL100" t="s">
        <v>25</v>
      </c>
      <c r="EM100" t="s">
        <v>26</v>
      </c>
      <c r="EO100" t="s">
        <v>3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15.6</v>
      </c>
      <c r="EX100">
        <v>0.01</v>
      </c>
      <c r="EY100">
        <v>0</v>
      </c>
      <c r="FQ100">
        <v>0</v>
      </c>
      <c r="FR100">
        <v>0</v>
      </c>
      <c r="FS100">
        <v>0</v>
      </c>
      <c r="FX100">
        <v>97</v>
      </c>
      <c r="FY100">
        <v>51</v>
      </c>
      <c r="GA100" t="s">
        <v>3</v>
      </c>
      <c r="GD100">
        <v>1</v>
      </c>
      <c r="GF100">
        <v>-353629075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54"/>
        <v>0</v>
      </c>
      <c r="GM100">
        <f t="shared" si="55"/>
        <v>115287.09</v>
      </c>
      <c r="GN100">
        <f t="shared" si="56"/>
        <v>0</v>
      </c>
      <c r="GO100">
        <f t="shared" si="57"/>
        <v>115287.09</v>
      </c>
      <c r="GP100">
        <f t="shared" si="58"/>
        <v>0</v>
      </c>
      <c r="GR100">
        <v>0</v>
      </c>
      <c r="GS100">
        <v>3</v>
      </c>
      <c r="GT100">
        <v>0</v>
      </c>
      <c r="GU100" t="s">
        <v>3</v>
      </c>
      <c r="GV100">
        <f t="shared" si="59"/>
        <v>0</v>
      </c>
      <c r="GW100">
        <v>1</v>
      </c>
      <c r="GX100">
        <f t="shared" si="60"/>
        <v>0</v>
      </c>
      <c r="HA100">
        <v>0</v>
      </c>
      <c r="HB100">
        <v>0</v>
      </c>
      <c r="HC100">
        <f>GV100*GW100</f>
        <v>0</v>
      </c>
      <c r="HE100" t="s">
        <v>3</v>
      </c>
      <c r="HF100" t="s">
        <v>3</v>
      </c>
      <c r="HM100" t="s">
        <v>3</v>
      </c>
      <c r="HN100" t="s">
        <v>27</v>
      </c>
      <c r="HO100" t="s">
        <v>28</v>
      </c>
      <c r="HP100" t="s">
        <v>25</v>
      </c>
      <c r="HQ100" t="s">
        <v>25</v>
      </c>
      <c r="HS100">
        <v>0</v>
      </c>
      <c r="IK100">
        <v>0</v>
      </c>
    </row>
    <row r="101" spans="1:245" x14ac:dyDescent="0.2">
      <c r="A101">
        <v>18</v>
      </c>
      <c r="B101">
        <v>1</v>
      </c>
      <c r="C101">
        <v>103</v>
      </c>
      <c r="E101" t="s">
        <v>206</v>
      </c>
      <c r="F101" t="s">
        <v>30</v>
      </c>
      <c r="G101" t="s">
        <v>31</v>
      </c>
      <c r="H101" t="s">
        <v>32</v>
      </c>
      <c r="I101">
        <f>J101</f>
        <v>2</v>
      </c>
      <c r="J101">
        <v>2</v>
      </c>
      <c r="K101">
        <v>2</v>
      </c>
      <c r="O101">
        <f>ROUND(P101,2)</f>
        <v>923.16</v>
      </c>
      <c r="P101">
        <f>ROUND(ROUND(ROUND(SUMIF(SmtRes!AQ96:'SmtRes'!AQ103,"=1",SmtRes!CU96:'SmtRes'!CU103),2),2)*I101/100,2)</f>
        <v>923.16</v>
      </c>
      <c r="Q101">
        <f>ROUND(CR101*I101,2)</f>
        <v>0</v>
      </c>
      <c r="R101">
        <f>ROUND(CS101*I101,2)</f>
        <v>0</v>
      </c>
      <c r="S101">
        <f>ROUND(CT101*I101,2)</f>
        <v>0</v>
      </c>
      <c r="T101">
        <f t="shared" si="47"/>
        <v>0</v>
      </c>
      <c r="U101">
        <f>ROUND(CV101*I101,7)</f>
        <v>0</v>
      </c>
      <c r="V101">
        <f>ROUND(CW101*I101,7)</f>
        <v>0</v>
      </c>
      <c r="W101">
        <f t="shared" si="48"/>
        <v>0</v>
      </c>
      <c r="X101">
        <f t="shared" si="49"/>
        <v>0</v>
      </c>
      <c r="Y101">
        <f t="shared" si="50"/>
        <v>0</v>
      </c>
      <c r="AA101">
        <v>416816990</v>
      </c>
      <c r="AB101">
        <f t="shared" si="51"/>
        <v>0</v>
      </c>
      <c r="AC101">
        <f>ROUND((ES101),2)</f>
        <v>0</v>
      </c>
      <c r="AD101">
        <f>ROUND((((ET101)-(EU101))+AE101),2)</f>
        <v>0</v>
      </c>
      <c r="AE101">
        <f>ROUND((EU101),2)</f>
        <v>0</v>
      </c>
      <c r="AF101">
        <f>ROUND((EV101),2)</f>
        <v>0</v>
      </c>
      <c r="AG101">
        <f t="shared" si="52"/>
        <v>0</v>
      </c>
      <c r="AH101">
        <f>(EW101)</f>
        <v>0</v>
      </c>
      <c r="AI101">
        <f>(EX101)</f>
        <v>0</v>
      </c>
      <c r="AJ101">
        <f t="shared" si="53"/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97</v>
      </c>
      <c r="AU101">
        <v>51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2</v>
      </c>
      <c r="BJ101" t="s">
        <v>3</v>
      </c>
      <c r="BM101">
        <v>108001</v>
      </c>
      <c r="BN101">
        <v>0</v>
      </c>
      <c r="BO101" t="s">
        <v>3</v>
      </c>
      <c r="BP101">
        <v>0</v>
      </c>
      <c r="BQ101">
        <v>3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97</v>
      </c>
      <c r="CA101">
        <v>51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>0</f>
        <v>0</v>
      </c>
      <c r="CQ101">
        <f>0</f>
        <v>0</v>
      </c>
      <c r="CR101">
        <f>0</f>
        <v>0</v>
      </c>
      <c r="CS101">
        <f>0</f>
        <v>0</v>
      </c>
      <c r="CT101">
        <f>0</f>
        <v>0</v>
      </c>
      <c r="CU101">
        <f>0</f>
        <v>0</v>
      </c>
      <c r="CV101">
        <f>0</f>
        <v>0</v>
      </c>
      <c r="CW101">
        <f>0</f>
        <v>0</v>
      </c>
      <c r="CX101">
        <f>0</f>
        <v>0</v>
      </c>
      <c r="CY101">
        <f>0</f>
        <v>0</v>
      </c>
      <c r="CZ101">
        <f>0</f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32</v>
      </c>
      <c r="DW101" t="s">
        <v>32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378774227</v>
      </c>
      <c r="EF101">
        <v>3</v>
      </c>
      <c r="EG101" t="s">
        <v>24</v>
      </c>
      <c r="EH101">
        <v>0</v>
      </c>
      <c r="EI101" t="s">
        <v>3</v>
      </c>
      <c r="EJ101">
        <v>2</v>
      </c>
      <c r="EK101">
        <v>108001</v>
      </c>
      <c r="EL101" t="s">
        <v>25</v>
      </c>
      <c r="EM101" t="s">
        <v>26</v>
      </c>
      <c r="EO101" t="s">
        <v>3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v>0</v>
      </c>
      <c r="FS101">
        <v>0</v>
      </c>
      <c r="FX101">
        <v>97</v>
      </c>
      <c r="FY101">
        <v>51</v>
      </c>
      <c r="GA101" t="s">
        <v>3</v>
      </c>
      <c r="GD101">
        <v>1</v>
      </c>
      <c r="GF101">
        <v>274903907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54"/>
        <v>0</v>
      </c>
      <c r="GM101">
        <f t="shared" si="55"/>
        <v>923.16</v>
      </c>
      <c r="GN101">
        <f t="shared" si="56"/>
        <v>0</v>
      </c>
      <c r="GO101">
        <f t="shared" si="57"/>
        <v>923.16</v>
      </c>
      <c r="GP101">
        <f t="shared" si="58"/>
        <v>0</v>
      </c>
      <c r="GR101">
        <v>0</v>
      </c>
      <c r="GS101">
        <v>3</v>
      </c>
      <c r="GT101">
        <v>0</v>
      </c>
      <c r="GU101" t="s">
        <v>3</v>
      </c>
      <c r="GV101">
        <f t="shared" si="59"/>
        <v>0</v>
      </c>
      <c r="GW101">
        <v>1</v>
      </c>
      <c r="GX101">
        <f t="shared" si="60"/>
        <v>0</v>
      </c>
      <c r="HA101">
        <v>0</v>
      </c>
      <c r="HB101">
        <v>0</v>
      </c>
      <c r="HC101">
        <f>0</f>
        <v>0</v>
      </c>
      <c r="HE101" t="s">
        <v>3</v>
      </c>
      <c r="HF101" t="s">
        <v>3</v>
      </c>
      <c r="HM101" t="s">
        <v>3</v>
      </c>
      <c r="HN101" t="s">
        <v>27</v>
      </c>
      <c r="HO101" t="s">
        <v>28</v>
      </c>
      <c r="HP101" t="s">
        <v>25</v>
      </c>
      <c r="HQ101" t="s">
        <v>25</v>
      </c>
      <c r="HS101">
        <v>0</v>
      </c>
      <c r="IK101">
        <v>0</v>
      </c>
    </row>
    <row r="102" spans="1:245" x14ac:dyDescent="0.2">
      <c r="A102">
        <v>17</v>
      </c>
      <c r="B102">
        <v>1</v>
      </c>
      <c r="E102" t="s">
        <v>207</v>
      </c>
      <c r="F102" t="s">
        <v>208</v>
      </c>
      <c r="G102" t="s">
        <v>209</v>
      </c>
      <c r="H102" t="s">
        <v>36</v>
      </c>
      <c r="I102">
        <v>400</v>
      </c>
      <c r="J102">
        <v>0</v>
      </c>
      <c r="K102">
        <v>400</v>
      </c>
      <c r="O102">
        <f>ROUND(CP102,2)</f>
        <v>5088</v>
      </c>
      <c r="P102">
        <f>ROUND(CQ102*I102,2)</f>
        <v>5088</v>
      </c>
      <c r="Q102">
        <f>ROUND(CR102*I102,2)</f>
        <v>0</v>
      </c>
      <c r="R102">
        <f>ROUND(CS102*I102,2)</f>
        <v>0</v>
      </c>
      <c r="S102">
        <f>ROUND(CT102*I102,2)</f>
        <v>0</v>
      </c>
      <c r="T102">
        <f t="shared" si="47"/>
        <v>0</v>
      </c>
      <c r="U102">
        <f>ROUND(CV102*I102,7)</f>
        <v>0</v>
      </c>
      <c r="V102">
        <f>ROUND(CW102*I102,7)</f>
        <v>0</v>
      </c>
      <c r="W102">
        <f t="shared" si="48"/>
        <v>0</v>
      </c>
      <c r="X102">
        <f t="shared" si="49"/>
        <v>0</v>
      </c>
      <c r="Y102">
        <f t="shared" si="50"/>
        <v>0</v>
      </c>
      <c r="AA102">
        <v>416816990</v>
      </c>
      <c r="AB102">
        <f t="shared" si="51"/>
        <v>12.11</v>
      </c>
      <c r="AC102">
        <f>ROUND((ES102),2)</f>
        <v>12.11</v>
      </c>
      <c r="AD102">
        <f>ROUND((((ET102)-(EU102))+AE102),2)</f>
        <v>0</v>
      </c>
      <c r="AE102">
        <f>ROUND((EU102),2)</f>
        <v>0</v>
      </c>
      <c r="AF102">
        <f>ROUND((EV102),2)</f>
        <v>0</v>
      </c>
      <c r="AG102">
        <f t="shared" si="52"/>
        <v>0</v>
      </c>
      <c r="AH102">
        <f>(EW102)</f>
        <v>0</v>
      </c>
      <c r="AI102">
        <f>(EX102)</f>
        <v>0</v>
      </c>
      <c r="AJ102">
        <f t="shared" si="53"/>
        <v>0</v>
      </c>
      <c r="AK102">
        <v>12.11</v>
      </c>
      <c r="AL102">
        <v>12.11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1.05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1</v>
      </c>
      <c r="BJ102" t="s">
        <v>210</v>
      </c>
      <c r="BM102">
        <v>500001</v>
      </c>
      <c r="BN102">
        <v>0</v>
      </c>
      <c r="BO102" t="s">
        <v>208</v>
      </c>
      <c r="BP102">
        <v>1</v>
      </c>
      <c r="BQ102">
        <v>8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0</v>
      </c>
      <c r="CA102">
        <v>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>(P102+Q102+S102+R102)</f>
        <v>5088</v>
      </c>
      <c r="CQ102">
        <f>ROUND(AL102*BC102,2)</f>
        <v>12.72</v>
      </c>
      <c r="CR102">
        <f>ROUND(AM102*BB102,2)</f>
        <v>0</v>
      </c>
      <c r="CS102">
        <f>ROUND(AN102*BS102,2)</f>
        <v>0</v>
      </c>
      <c r="CT102">
        <f>ROUND(AO102*BA102,2)</f>
        <v>0</v>
      </c>
      <c r="CU102">
        <f>AG102</f>
        <v>0</v>
      </c>
      <c r="CV102">
        <f>AH102</f>
        <v>0</v>
      </c>
      <c r="CW102">
        <f>AI102</f>
        <v>0</v>
      </c>
      <c r="CX102">
        <f>AJ102</f>
        <v>0</v>
      </c>
      <c r="CY102">
        <f>0</f>
        <v>0</v>
      </c>
      <c r="CZ102">
        <f>0</f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1003</v>
      </c>
      <c r="DV102" t="s">
        <v>36</v>
      </c>
      <c r="DW102" t="s">
        <v>36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378774277</v>
      </c>
      <c r="EF102">
        <v>8</v>
      </c>
      <c r="EG102" t="s">
        <v>38</v>
      </c>
      <c r="EH102">
        <v>0</v>
      </c>
      <c r="EI102" t="s">
        <v>3</v>
      </c>
      <c r="EJ102">
        <v>1</v>
      </c>
      <c r="EK102">
        <v>500001</v>
      </c>
      <c r="EL102" t="s">
        <v>78</v>
      </c>
      <c r="EM102" t="s">
        <v>79</v>
      </c>
      <c r="EO102" t="s">
        <v>3</v>
      </c>
      <c r="EQ102">
        <v>0</v>
      </c>
      <c r="ER102">
        <v>12.11</v>
      </c>
      <c r="ES102">
        <v>12.11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FQ102">
        <v>0</v>
      </c>
      <c r="FR102">
        <v>0</v>
      </c>
      <c r="FS102">
        <v>0</v>
      </c>
      <c r="FX102">
        <v>0</v>
      </c>
      <c r="FY102">
        <v>0</v>
      </c>
      <c r="GA102" t="s">
        <v>3</v>
      </c>
      <c r="GD102">
        <v>1</v>
      </c>
      <c r="GF102">
        <v>-2061975197</v>
      </c>
      <c r="GG102">
        <v>2</v>
      </c>
      <c r="GH102">
        <v>1</v>
      </c>
      <c r="GI102">
        <v>2</v>
      </c>
      <c r="GJ102">
        <v>0</v>
      </c>
      <c r="GK102">
        <v>0</v>
      </c>
      <c r="GL102">
        <f t="shared" si="54"/>
        <v>0</v>
      </c>
      <c r="GM102">
        <f t="shared" si="55"/>
        <v>5088</v>
      </c>
      <c r="GN102">
        <f t="shared" si="56"/>
        <v>5088</v>
      </c>
      <c r="GO102">
        <f t="shared" si="57"/>
        <v>0</v>
      </c>
      <c r="GP102">
        <f t="shared" si="58"/>
        <v>0</v>
      </c>
      <c r="GR102">
        <v>0</v>
      </c>
      <c r="GS102">
        <v>3</v>
      </c>
      <c r="GT102">
        <v>0</v>
      </c>
      <c r="GU102" t="s">
        <v>3</v>
      </c>
      <c r="GV102">
        <f t="shared" si="59"/>
        <v>0</v>
      </c>
      <c r="GW102">
        <v>1</v>
      </c>
      <c r="GX102">
        <f t="shared" si="60"/>
        <v>0</v>
      </c>
      <c r="HA102">
        <v>0</v>
      </c>
      <c r="HB102">
        <v>0</v>
      </c>
      <c r="HC102">
        <f>GV102*GW102</f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3" spans="1:245" x14ac:dyDescent="0.2">
      <c r="A103">
        <v>17</v>
      </c>
      <c r="B103">
        <v>1</v>
      </c>
      <c r="C103">
        <f>ROW(SmtRes!A113)</f>
        <v>113</v>
      </c>
      <c r="D103">
        <f>ROW(EtalonRes!A113)</f>
        <v>113</v>
      </c>
      <c r="E103" t="s">
        <v>211</v>
      </c>
      <c r="F103" t="s">
        <v>44</v>
      </c>
      <c r="G103" t="s">
        <v>45</v>
      </c>
      <c r="H103" t="s">
        <v>22</v>
      </c>
      <c r="I103">
        <f>ROUND((I105+I106+I107)*10,7)</f>
        <v>12</v>
      </c>
      <c r="J103">
        <v>0</v>
      </c>
      <c r="K103">
        <f>ROUND((I105+I106+I107)*10,7)</f>
        <v>12</v>
      </c>
      <c r="O103">
        <f>ROUND(CP103,2)</f>
        <v>64527.37</v>
      </c>
      <c r="P103">
        <f>SUMIF(SmtRes!AQ104:'SmtRes'!AQ113,"=1",SmtRes!DF104:'SmtRes'!DF113)</f>
        <v>3884.84</v>
      </c>
      <c r="Q103">
        <f>SUMIF(SmtRes!AQ104:'SmtRes'!AQ113,"=1",SmtRes!DG104:'SmtRes'!DG113)</f>
        <v>804.97</v>
      </c>
      <c r="R103">
        <f>SUMIF(SmtRes!AQ104:'SmtRes'!AQ113,"=1",SmtRes!DH104:'SmtRes'!DH113)</f>
        <v>676.33999999999992</v>
      </c>
      <c r="S103">
        <f>SUMIF(SmtRes!AQ104:'SmtRes'!AQ113,"=1",SmtRes!DI104:'SmtRes'!DI113)</f>
        <v>59161.22</v>
      </c>
      <c r="T103">
        <f t="shared" si="47"/>
        <v>0</v>
      </c>
      <c r="U103">
        <f>SUMIF(SmtRes!AQ104:'SmtRes'!AQ113,"=1",SmtRes!CV104:'SmtRes'!CV113)</f>
        <v>75.48</v>
      </c>
      <c r="V103">
        <f>SUMIF(SmtRes!AQ104:'SmtRes'!AQ113,"=1",SmtRes!CW104:'SmtRes'!CW113)</f>
        <v>0.72</v>
      </c>
      <c r="W103">
        <f t="shared" si="48"/>
        <v>0</v>
      </c>
      <c r="X103">
        <f t="shared" si="49"/>
        <v>58042.43</v>
      </c>
      <c r="Y103">
        <f t="shared" si="50"/>
        <v>30517.16</v>
      </c>
      <c r="AA103">
        <v>416816990</v>
      </c>
      <c r="AB103">
        <f t="shared" si="51"/>
        <v>5291.6</v>
      </c>
      <c r="AC103">
        <f>ROUND((SUM(SmtRes!BQ104:'SmtRes'!BQ113)),2)</f>
        <v>294.42</v>
      </c>
      <c r="AD103">
        <f>ROUND((((SUM(SmtRes!BR104:'SmtRes'!BR113))-(SUM(SmtRes!BS104:'SmtRes'!BS113)))+AE103),2)</f>
        <v>67.08</v>
      </c>
      <c r="AE103">
        <f>ROUND((SUM(SmtRes!BS104:'SmtRes'!BS113)),2)</f>
        <v>56.36</v>
      </c>
      <c r="AF103">
        <f>ROUND((SUM(SmtRes!BT104:'SmtRes'!BT113)),2)</f>
        <v>4930.1000000000004</v>
      </c>
      <c r="AG103">
        <f t="shared" si="52"/>
        <v>0</v>
      </c>
      <c r="AH103">
        <f>(SUM(SmtRes!BU104:'SmtRes'!BU113))</f>
        <v>6.29</v>
      </c>
      <c r="AI103">
        <f>(SUM(SmtRes!BV104:'SmtRes'!BV113))</f>
        <v>0.06</v>
      </c>
      <c r="AJ103">
        <f t="shared" si="53"/>
        <v>0</v>
      </c>
      <c r="AK103">
        <v>5347.9699224999995</v>
      </c>
      <c r="AL103">
        <v>294.42482250000006</v>
      </c>
      <c r="AM103">
        <v>67.081199999999995</v>
      </c>
      <c r="AN103">
        <v>56.361899999999991</v>
      </c>
      <c r="AO103">
        <v>4930.1019999999999</v>
      </c>
      <c r="AP103">
        <v>0</v>
      </c>
      <c r="AQ103">
        <v>6.29</v>
      </c>
      <c r="AR103">
        <v>0.06</v>
      </c>
      <c r="AS103">
        <v>0</v>
      </c>
      <c r="AT103">
        <v>97</v>
      </c>
      <c r="AU103">
        <v>51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2</v>
      </c>
      <c r="BJ103" t="s">
        <v>46</v>
      </c>
      <c r="BM103">
        <v>108001</v>
      </c>
      <c r="BN103">
        <v>0</v>
      </c>
      <c r="BO103" t="s">
        <v>3</v>
      </c>
      <c r="BP103">
        <v>0</v>
      </c>
      <c r="BQ103">
        <v>3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97</v>
      </c>
      <c r="CA103">
        <v>51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>(P103+Q103+S103+R103)</f>
        <v>64527.369999999995</v>
      </c>
      <c r="CQ103">
        <f>SUMIF(SmtRes!AQ104:'SmtRes'!AQ113,"=1",SmtRes!AA104:'SmtRes'!AA113)</f>
        <v>61878.469999999994</v>
      </c>
      <c r="CR103">
        <f>SUMIF(SmtRes!AQ104:'SmtRes'!AQ113,"=1",SmtRes!AB104:'SmtRes'!AB113)</f>
        <v>2236.04</v>
      </c>
      <c r="CS103">
        <f>SUMIF(SmtRes!AQ104:'SmtRes'!AQ113,"=1",SmtRes!AC104:'SmtRes'!AC113)</f>
        <v>1878.73</v>
      </c>
      <c r="CT103">
        <f>SUMIF(SmtRes!AQ104:'SmtRes'!AQ113,"=1",SmtRes!AD104:'SmtRes'!AD113)</f>
        <v>783.8</v>
      </c>
      <c r="CU103">
        <f>AG103</f>
        <v>0</v>
      </c>
      <c r="CV103">
        <f>SUMIF(SmtRes!AQ104:'SmtRes'!AQ113,"=1",SmtRes!BU104:'SmtRes'!BU113)</f>
        <v>6.29</v>
      </c>
      <c r="CW103">
        <f>SUMIF(SmtRes!AQ104:'SmtRes'!AQ113,"=1",SmtRes!BV104:'SmtRes'!BV113)</f>
        <v>0.06</v>
      </c>
      <c r="CX103">
        <f>AJ103</f>
        <v>0</v>
      </c>
      <c r="CY103">
        <f>(((S103+R103)*AT103)/100)</f>
        <v>58042.433199999992</v>
      </c>
      <c r="CZ103">
        <f>(((S103+R103)*AU103)/100)</f>
        <v>30517.155600000002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1003</v>
      </c>
      <c r="DV103" t="s">
        <v>22</v>
      </c>
      <c r="DW103" t="s">
        <v>22</v>
      </c>
      <c r="DX103">
        <v>100</v>
      </c>
      <c r="DZ103" t="s">
        <v>3</v>
      </c>
      <c r="EA103" t="s">
        <v>3</v>
      </c>
      <c r="EB103" t="s">
        <v>3</v>
      </c>
      <c r="EC103" t="s">
        <v>3</v>
      </c>
      <c r="EE103">
        <v>378774227</v>
      </c>
      <c r="EF103">
        <v>3</v>
      </c>
      <c r="EG103" t="s">
        <v>24</v>
      </c>
      <c r="EH103">
        <v>0</v>
      </c>
      <c r="EI103" t="s">
        <v>3</v>
      </c>
      <c r="EJ103">
        <v>2</v>
      </c>
      <c r="EK103">
        <v>108001</v>
      </c>
      <c r="EL103" t="s">
        <v>25</v>
      </c>
      <c r="EM103" t="s">
        <v>26</v>
      </c>
      <c r="EO103" t="s">
        <v>3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6.29</v>
      </c>
      <c r="EX103">
        <v>0.06</v>
      </c>
      <c r="EY103">
        <v>0</v>
      </c>
      <c r="FQ103">
        <v>0</v>
      </c>
      <c r="FR103">
        <v>0</v>
      </c>
      <c r="FS103">
        <v>0</v>
      </c>
      <c r="FX103">
        <v>97</v>
      </c>
      <c r="FY103">
        <v>51</v>
      </c>
      <c r="GA103" t="s">
        <v>3</v>
      </c>
      <c r="GD103">
        <v>1</v>
      </c>
      <c r="GF103">
        <v>-799284258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54"/>
        <v>0</v>
      </c>
      <c r="GM103">
        <f t="shared" si="55"/>
        <v>153086.96</v>
      </c>
      <c r="GN103">
        <f t="shared" si="56"/>
        <v>0</v>
      </c>
      <c r="GO103">
        <f t="shared" si="57"/>
        <v>153086.96</v>
      </c>
      <c r="GP103">
        <f t="shared" si="58"/>
        <v>0</v>
      </c>
      <c r="GR103">
        <v>0</v>
      </c>
      <c r="GS103">
        <v>3</v>
      </c>
      <c r="GT103">
        <v>0</v>
      </c>
      <c r="GU103" t="s">
        <v>3</v>
      </c>
      <c r="GV103">
        <f t="shared" si="59"/>
        <v>0</v>
      </c>
      <c r="GW103">
        <v>1</v>
      </c>
      <c r="GX103">
        <f t="shared" si="60"/>
        <v>0</v>
      </c>
      <c r="HA103">
        <v>0</v>
      </c>
      <c r="HB103">
        <v>0</v>
      </c>
      <c r="HC103">
        <f>GV103*GW103</f>
        <v>0</v>
      </c>
      <c r="HE103" t="s">
        <v>3</v>
      </c>
      <c r="HF103" t="s">
        <v>3</v>
      </c>
      <c r="HM103" t="s">
        <v>3</v>
      </c>
      <c r="HN103" t="s">
        <v>27</v>
      </c>
      <c r="HO103" t="s">
        <v>28</v>
      </c>
      <c r="HP103" t="s">
        <v>25</v>
      </c>
      <c r="HQ103" t="s">
        <v>25</v>
      </c>
      <c r="HS103">
        <v>0</v>
      </c>
      <c r="IK103">
        <v>0</v>
      </c>
    </row>
    <row r="104" spans="1:245" x14ac:dyDescent="0.2">
      <c r="A104">
        <v>18</v>
      </c>
      <c r="B104">
        <v>1</v>
      </c>
      <c r="C104">
        <v>113</v>
      </c>
      <c r="E104" t="s">
        <v>212</v>
      </c>
      <c r="F104" t="s">
        <v>30</v>
      </c>
      <c r="G104" t="s">
        <v>31</v>
      </c>
      <c r="H104" t="s">
        <v>32</v>
      </c>
      <c r="I104">
        <f>J104</f>
        <v>2</v>
      </c>
      <c r="J104">
        <v>2</v>
      </c>
      <c r="K104">
        <v>2</v>
      </c>
      <c r="O104">
        <f>ROUND(P104,2)</f>
        <v>1183.22</v>
      </c>
      <c r="P104">
        <f>ROUND(ROUND(ROUND(SUMIF(SmtRes!AQ104:'SmtRes'!AQ113,"=1",SmtRes!CU104:'SmtRes'!CU113),2),2)*I104/100,2)</f>
        <v>1183.22</v>
      </c>
      <c r="Q104">
        <f>ROUND(CR104*I104,2)</f>
        <v>0</v>
      </c>
      <c r="R104">
        <f>ROUND(CS104*I104,2)</f>
        <v>0</v>
      </c>
      <c r="S104">
        <f>ROUND(CT104*I104,2)</f>
        <v>0</v>
      </c>
      <c r="T104">
        <f t="shared" si="47"/>
        <v>0</v>
      </c>
      <c r="U104">
        <f>ROUND(CV104*I104,7)</f>
        <v>0</v>
      </c>
      <c r="V104">
        <f>ROUND(CW104*I104,7)</f>
        <v>0</v>
      </c>
      <c r="W104">
        <f t="shared" si="48"/>
        <v>0</v>
      </c>
      <c r="X104">
        <f t="shared" si="49"/>
        <v>0</v>
      </c>
      <c r="Y104">
        <f t="shared" si="50"/>
        <v>0</v>
      </c>
      <c r="AA104">
        <v>416816990</v>
      </c>
      <c r="AB104">
        <f t="shared" si="51"/>
        <v>0</v>
      </c>
      <c r="AC104">
        <f>ROUND((ES104),2)</f>
        <v>0</v>
      </c>
      <c r="AD104">
        <f>ROUND((((ET104)-(EU104))+AE104),2)</f>
        <v>0</v>
      </c>
      <c r="AE104">
        <f t="shared" ref="AE104:AF107" si="61">ROUND((EU104),2)</f>
        <v>0</v>
      </c>
      <c r="AF104">
        <f t="shared" si="61"/>
        <v>0</v>
      </c>
      <c r="AG104">
        <f t="shared" si="52"/>
        <v>0</v>
      </c>
      <c r="AH104">
        <f t="shared" ref="AH104:AI107" si="62">(EW104)</f>
        <v>0</v>
      </c>
      <c r="AI104">
        <f t="shared" si="62"/>
        <v>0</v>
      </c>
      <c r="AJ104">
        <f t="shared" si="53"/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97</v>
      </c>
      <c r="AU104">
        <v>51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2</v>
      </c>
      <c r="BJ104" t="s">
        <v>3</v>
      </c>
      <c r="BM104">
        <v>108001</v>
      </c>
      <c r="BN104">
        <v>0</v>
      </c>
      <c r="BO104" t="s">
        <v>3</v>
      </c>
      <c r="BP104">
        <v>0</v>
      </c>
      <c r="BQ104">
        <v>3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97</v>
      </c>
      <c r="CA104">
        <v>51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>0</f>
        <v>0</v>
      </c>
      <c r="CQ104">
        <f>0</f>
        <v>0</v>
      </c>
      <c r="CR104">
        <f>0</f>
        <v>0</v>
      </c>
      <c r="CS104">
        <f>0</f>
        <v>0</v>
      </c>
      <c r="CT104">
        <f>0</f>
        <v>0</v>
      </c>
      <c r="CU104">
        <f>0</f>
        <v>0</v>
      </c>
      <c r="CV104">
        <f>0</f>
        <v>0</v>
      </c>
      <c r="CW104">
        <f>0</f>
        <v>0</v>
      </c>
      <c r="CX104">
        <f>0</f>
        <v>0</v>
      </c>
      <c r="CY104">
        <f>0</f>
        <v>0</v>
      </c>
      <c r="CZ104">
        <f>0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32</v>
      </c>
      <c r="DW104" t="s">
        <v>32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378774227</v>
      </c>
      <c r="EF104">
        <v>3</v>
      </c>
      <c r="EG104" t="s">
        <v>24</v>
      </c>
      <c r="EH104">
        <v>0</v>
      </c>
      <c r="EI104" t="s">
        <v>3</v>
      </c>
      <c r="EJ104">
        <v>2</v>
      </c>
      <c r="EK104">
        <v>108001</v>
      </c>
      <c r="EL104" t="s">
        <v>25</v>
      </c>
      <c r="EM104" t="s">
        <v>26</v>
      </c>
      <c r="EO104" t="s">
        <v>3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v>0</v>
      </c>
      <c r="FS104">
        <v>0</v>
      </c>
      <c r="FX104">
        <v>97</v>
      </c>
      <c r="FY104">
        <v>51</v>
      </c>
      <c r="GA104" t="s">
        <v>3</v>
      </c>
      <c r="GD104">
        <v>1</v>
      </c>
      <c r="GF104">
        <v>274903907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54"/>
        <v>0</v>
      </c>
      <c r="GM104">
        <f t="shared" si="55"/>
        <v>1183.22</v>
      </c>
      <c r="GN104">
        <f t="shared" si="56"/>
        <v>0</v>
      </c>
      <c r="GO104">
        <f t="shared" si="57"/>
        <v>1183.22</v>
      </c>
      <c r="GP104">
        <f t="shared" si="58"/>
        <v>0</v>
      </c>
      <c r="GR104">
        <v>0</v>
      </c>
      <c r="GS104">
        <v>3</v>
      </c>
      <c r="GT104">
        <v>0</v>
      </c>
      <c r="GU104" t="s">
        <v>3</v>
      </c>
      <c r="GV104">
        <f t="shared" si="59"/>
        <v>0</v>
      </c>
      <c r="GW104">
        <v>1</v>
      </c>
      <c r="GX104">
        <f t="shared" si="60"/>
        <v>0</v>
      </c>
      <c r="HA104">
        <v>0</v>
      </c>
      <c r="HB104">
        <v>0</v>
      </c>
      <c r="HC104">
        <f>0</f>
        <v>0</v>
      </c>
      <c r="HE104" t="s">
        <v>3</v>
      </c>
      <c r="HF104" t="s">
        <v>3</v>
      </c>
      <c r="HM104" t="s">
        <v>3</v>
      </c>
      <c r="HN104" t="s">
        <v>27</v>
      </c>
      <c r="HO104" t="s">
        <v>28</v>
      </c>
      <c r="HP104" t="s">
        <v>25</v>
      </c>
      <c r="HQ104" t="s">
        <v>25</v>
      </c>
      <c r="HS104">
        <v>0</v>
      </c>
      <c r="IK104">
        <v>0</v>
      </c>
    </row>
    <row r="105" spans="1:245" x14ac:dyDescent="0.2">
      <c r="A105">
        <v>17</v>
      </c>
      <c r="B105">
        <v>1</v>
      </c>
      <c r="E105" t="s">
        <v>213</v>
      </c>
      <c r="F105" t="s">
        <v>214</v>
      </c>
      <c r="G105" t="s">
        <v>215</v>
      </c>
      <c r="H105" t="s">
        <v>216</v>
      </c>
      <c r="I105">
        <f>ROUND(400/1000,7)</f>
        <v>0.4</v>
      </c>
      <c r="J105">
        <v>0</v>
      </c>
      <c r="K105">
        <f>ROUND(400/1000,7)</f>
        <v>0.4</v>
      </c>
      <c r="O105">
        <f>ROUND(CP105,2)</f>
        <v>51079.4</v>
      </c>
      <c r="P105">
        <f>ROUND(CQ105*I105,2)</f>
        <v>51079.4</v>
      </c>
      <c r="Q105">
        <f>ROUND(CR105*I105,2)</f>
        <v>0</v>
      </c>
      <c r="R105">
        <f>ROUND(CS105*I105,2)</f>
        <v>0</v>
      </c>
      <c r="S105">
        <f>ROUND(CT105*I105,2)</f>
        <v>0</v>
      </c>
      <c r="T105">
        <f t="shared" si="47"/>
        <v>0</v>
      </c>
      <c r="U105">
        <f>ROUND(CV105*I105,7)</f>
        <v>0</v>
      </c>
      <c r="V105">
        <f>ROUND(CW105*I105,7)</f>
        <v>0</v>
      </c>
      <c r="W105">
        <f t="shared" si="48"/>
        <v>0</v>
      </c>
      <c r="X105">
        <f t="shared" si="49"/>
        <v>0</v>
      </c>
      <c r="Y105">
        <f t="shared" si="50"/>
        <v>0</v>
      </c>
      <c r="AA105">
        <v>416816990</v>
      </c>
      <c r="AB105">
        <f t="shared" si="51"/>
        <v>94591.48</v>
      </c>
      <c r="AC105">
        <f>ROUND((ES105),2)</f>
        <v>94591.48</v>
      </c>
      <c r="AD105">
        <f>ROUND((((ET105)-(EU105))+AE105),2)</f>
        <v>0</v>
      </c>
      <c r="AE105">
        <f t="shared" si="61"/>
        <v>0</v>
      </c>
      <c r="AF105">
        <f t="shared" si="61"/>
        <v>0</v>
      </c>
      <c r="AG105">
        <f t="shared" si="52"/>
        <v>0</v>
      </c>
      <c r="AH105">
        <f t="shared" si="62"/>
        <v>0</v>
      </c>
      <c r="AI105">
        <f t="shared" si="62"/>
        <v>0</v>
      </c>
      <c r="AJ105">
        <f t="shared" si="53"/>
        <v>0</v>
      </c>
      <c r="AK105">
        <v>94591.48</v>
      </c>
      <c r="AL105">
        <v>94591.48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1.35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2</v>
      </c>
      <c r="BJ105" t="s">
        <v>217</v>
      </c>
      <c r="BM105">
        <v>500002</v>
      </c>
      <c r="BN105">
        <v>0</v>
      </c>
      <c r="BO105" t="s">
        <v>214</v>
      </c>
      <c r="BP105">
        <v>1</v>
      </c>
      <c r="BQ105">
        <v>12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>(P105+Q105+S105+R105)</f>
        <v>51079.4</v>
      </c>
      <c r="CQ105">
        <f>ROUND(AL105*BC105,2)</f>
        <v>127698.5</v>
      </c>
      <c r="CR105">
        <f>ROUND(AM105*BB105,2)</f>
        <v>0</v>
      </c>
      <c r="CS105">
        <f>ROUND(AN105*BS105,2)</f>
        <v>0</v>
      </c>
      <c r="CT105">
        <f>ROUND(AO105*BA105,2)</f>
        <v>0</v>
      </c>
      <c r="CU105">
        <f t="shared" ref="CU105:CX107" si="63">AG105</f>
        <v>0</v>
      </c>
      <c r="CV105">
        <f t="shared" si="63"/>
        <v>0</v>
      </c>
      <c r="CW105">
        <f t="shared" si="63"/>
        <v>0</v>
      </c>
      <c r="CX105">
        <f t="shared" si="63"/>
        <v>0</v>
      </c>
      <c r="CY105">
        <f>0</f>
        <v>0</v>
      </c>
      <c r="CZ105">
        <f>0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216</v>
      </c>
      <c r="DW105" t="s">
        <v>218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378774278</v>
      </c>
      <c r="EF105">
        <v>12</v>
      </c>
      <c r="EG105" t="s">
        <v>219</v>
      </c>
      <c r="EH105">
        <v>0</v>
      </c>
      <c r="EI105" t="s">
        <v>3</v>
      </c>
      <c r="EJ105">
        <v>2</v>
      </c>
      <c r="EK105">
        <v>500002</v>
      </c>
      <c r="EL105" t="s">
        <v>220</v>
      </c>
      <c r="EM105" t="s">
        <v>221</v>
      </c>
      <c r="EO105" t="s">
        <v>3</v>
      </c>
      <c r="EQ105">
        <v>0</v>
      </c>
      <c r="ER105">
        <v>94591.48</v>
      </c>
      <c r="ES105">
        <v>94591.48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FQ105">
        <v>0</v>
      </c>
      <c r="FR105">
        <v>0</v>
      </c>
      <c r="FS105">
        <v>0</v>
      </c>
      <c r="FX105">
        <v>0</v>
      </c>
      <c r="FY105">
        <v>0</v>
      </c>
      <c r="GA105" t="s">
        <v>3</v>
      </c>
      <c r="GD105">
        <v>1</v>
      </c>
      <c r="GF105">
        <v>1902513997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si="54"/>
        <v>0</v>
      </c>
      <c r="GM105">
        <f t="shared" si="55"/>
        <v>51079.4</v>
      </c>
      <c r="GN105">
        <f t="shared" si="56"/>
        <v>0</v>
      </c>
      <c r="GO105">
        <f t="shared" si="57"/>
        <v>51079.4</v>
      </c>
      <c r="GP105">
        <f t="shared" si="58"/>
        <v>0</v>
      </c>
      <c r="GR105">
        <v>0</v>
      </c>
      <c r="GS105">
        <v>3</v>
      </c>
      <c r="GT105">
        <v>0</v>
      </c>
      <c r="GU105" t="s">
        <v>3</v>
      </c>
      <c r="GV105">
        <f t="shared" si="59"/>
        <v>0</v>
      </c>
      <c r="GW105">
        <v>1</v>
      </c>
      <c r="GX105">
        <f t="shared" si="60"/>
        <v>0</v>
      </c>
      <c r="HA105">
        <v>0</v>
      </c>
      <c r="HB105">
        <v>0</v>
      </c>
      <c r="HC105">
        <f>GV105*GW105</f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HS105">
        <v>0</v>
      </c>
      <c r="IK105">
        <v>0</v>
      </c>
    </row>
    <row r="106" spans="1:245" x14ac:dyDescent="0.2">
      <c r="A106">
        <v>17</v>
      </c>
      <c r="B106">
        <v>1</v>
      </c>
      <c r="E106" t="s">
        <v>222</v>
      </c>
      <c r="F106" t="s">
        <v>223</v>
      </c>
      <c r="G106" t="s">
        <v>224</v>
      </c>
      <c r="H106" t="s">
        <v>216</v>
      </c>
      <c r="I106">
        <f>ROUND(400/1000,7)</f>
        <v>0.4</v>
      </c>
      <c r="J106">
        <v>0</v>
      </c>
      <c r="K106">
        <f>ROUND(400/1000,7)</f>
        <v>0.4</v>
      </c>
      <c r="O106">
        <f>ROUND(CP106,2)</f>
        <v>78451.210000000006</v>
      </c>
      <c r="P106">
        <f>ROUND(CQ106*I106,2)</f>
        <v>78451.210000000006</v>
      </c>
      <c r="Q106">
        <f>ROUND(CR106*I106,2)</f>
        <v>0</v>
      </c>
      <c r="R106">
        <f>ROUND(CS106*I106,2)</f>
        <v>0</v>
      </c>
      <c r="S106">
        <f>ROUND(CT106*I106,2)</f>
        <v>0</v>
      </c>
      <c r="T106">
        <f t="shared" si="47"/>
        <v>0</v>
      </c>
      <c r="U106">
        <f>ROUND(CV106*I106,7)</f>
        <v>0</v>
      </c>
      <c r="V106">
        <f>ROUND(CW106*I106,7)</f>
        <v>0</v>
      </c>
      <c r="W106">
        <f t="shared" si="48"/>
        <v>0</v>
      </c>
      <c r="X106">
        <f t="shared" si="49"/>
        <v>0</v>
      </c>
      <c r="Y106">
        <f t="shared" si="50"/>
        <v>0</v>
      </c>
      <c r="AA106">
        <v>416816990</v>
      </c>
      <c r="AB106">
        <f t="shared" si="51"/>
        <v>149716.04999999999</v>
      </c>
      <c r="AC106">
        <f>ROUND((ES106),2)</f>
        <v>149716.04999999999</v>
      </c>
      <c r="AD106">
        <f>ROUND((((ET106)-(EU106))+AE106),2)</f>
        <v>0</v>
      </c>
      <c r="AE106">
        <f t="shared" si="61"/>
        <v>0</v>
      </c>
      <c r="AF106">
        <f t="shared" si="61"/>
        <v>0</v>
      </c>
      <c r="AG106">
        <f t="shared" si="52"/>
        <v>0</v>
      </c>
      <c r="AH106">
        <f t="shared" si="62"/>
        <v>0</v>
      </c>
      <c r="AI106">
        <f t="shared" si="62"/>
        <v>0</v>
      </c>
      <c r="AJ106">
        <f t="shared" si="53"/>
        <v>0</v>
      </c>
      <c r="AK106">
        <v>149716.04999999999</v>
      </c>
      <c r="AL106">
        <v>149716.04999999999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1.31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2</v>
      </c>
      <c r="BJ106" t="s">
        <v>225</v>
      </c>
      <c r="BM106">
        <v>500002</v>
      </c>
      <c r="BN106">
        <v>0</v>
      </c>
      <c r="BO106" t="s">
        <v>223</v>
      </c>
      <c r="BP106">
        <v>1</v>
      </c>
      <c r="BQ106">
        <v>12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0</v>
      </c>
      <c r="CA106">
        <v>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>(P106+Q106+S106+R106)</f>
        <v>78451.210000000006</v>
      </c>
      <c r="CQ106">
        <f>ROUND(AL106*BC106,2)</f>
        <v>196128.03</v>
      </c>
      <c r="CR106">
        <f>ROUND(AM106*BB106,2)</f>
        <v>0</v>
      </c>
      <c r="CS106">
        <f>ROUND(AN106*BS106,2)</f>
        <v>0</v>
      </c>
      <c r="CT106">
        <f>ROUND(AO106*BA106,2)</f>
        <v>0</v>
      </c>
      <c r="CU106">
        <f t="shared" si="63"/>
        <v>0</v>
      </c>
      <c r="CV106">
        <f t="shared" si="63"/>
        <v>0</v>
      </c>
      <c r="CW106">
        <f t="shared" si="63"/>
        <v>0</v>
      </c>
      <c r="CX106">
        <f t="shared" si="63"/>
        <v>0</v>
      </c>
      <c r="CY106">
        <f>0</f>
        <v>0</v>
      </c>
      <c r="CZ106">
        <f>0</f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216</v>
      </c>
      <c r="DW106" t="s">
        <v>218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378774278</v>
      </c>
      <c r="EF106">
        <v>12</v>
      </c>
      <c r="EG106" t="s">
        <v>219</v>
      </c>
      <c r="EH106">
        <v>0</v>
      </c>
      <c r="EI106" t="s">
        <v>3</v>
      </c>
      <c r="EJ106">
        <v>2</v>
      </c>
      <c r="EK106">
        <v>500002</v>
      </c>
      <c r="EL106" t="s">
        <v>220</v>
      </c>
      <c r="EM106" t="s">
        <v>221</v>
      </c>
      <c r="EO106" t="s">
        <v>3</v>
      </c>
      <c r="EQ106">
        <v>0</v>
      </c>
      <c r="ER106">
        <v>149716.04999999999</v>
      </c>
      <c r="ES106">
        <v>149716.04999999999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FQ106">
        <v>0</v>
      </c>
      <c r="FR106">
        <v>0</v>
      </c>
      <c r="FS106">
        <v>0</v>
      </c>
      <c r="FX106">
        <v>0</v>
      </c>
      <c r="FY106">
        <v>0</v>
      </c>
      <c r="GA106" t="s">
        <v>3</v>
      </c>
      <c r="GD106">
        <v>1</v>
      </c>
      <c r="GF106">
        <v>-897328034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 t="shared" si="54"/>
        <v>0</v>
      </c>
      <c r="GM106">
        <f t="shared" si="55"/>
        <v>78451.210000000006</v>
      </c>
      <c r="GN106">
        <f t="shared" si="56"/>
        <v>0</v>
      </c>
      <c r="GO106">
        <f t="shared" si="57"/>
        <v>78451.210000000006</v>
      </c>
      <c r="GP106">
        <f t="shared" si="58"/>
        <v>0</v>
      </c>
      <c r="GR106">
        <v>0</v>
      </c>
      <c r="GS106">
        <v>3</v>
      </c>
      <c r="GT106">
        <v>0</v>
      </c>
      <c r="GU106" t="s">
        <v>3</v>
      </c>
      <c r="GV106">
        <f t="shared" si="59"/>
        <v>0</v>
      </c>
      <c r="GW106">
        <v>1</v>
      </c>
      <c r="GX106">
        <f t="shared" si="60"/>
        <v>0</v>
      </c>
      <c r="HA106">
        <v>0</v>
      </c>
      <c r="HB106">
        <v>0</v>
      </c>
      <c r="HC106">
        <f>GV106*GW106</f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HS106">
        <v>0</v>
      </c>
      <c r="IK106">
        <v>0</v>
      </c>
    </row>
    <row r="107" spans="1:245" x14ac:dyDescent="0.2">
      <c r="A107">
        <v>17</v>
      </c>
      <c r="B107">
        <v>1</v>
      </c>
      <c r="E107" t="s">
        <v>226</v>
      </c>
      <c r="F107" t="s">
        <v>227</v>
      </c>
      <c r="G107" t="s">
        <v>228</v>
      </c>
      <c r="H107" t="s">
        <v>216</v>
      </c>
      <c r="I107">
        <f>ROUND(400/1000,7)</f>
        <v>0.4</v>
      </c>
      <c r="J107">
        <v>0</v>
      </c>
      <c r="K107">
        <f>ROUND(400/1000,7)</f>
        <v>0.4</v>
      </c>
      <c r="O107">
        <f>ROUND(CP107,2)</f>
        <v>35097.019999999997</v>
      </c>
      <c r="P107">
        <f>ROUND(CQ107*I107,2)</f>
        <v>35097.019999999997</v>
      </c>
      <c r="Q107">
        <f>ROUND(CR107*I107,2)</f>
        <v>0</v>
      </c>
      <c r="R107">
        <f>ROUND(CS107*I107,2)</f>
        <v>0</v>
      </c>
      <c r="S107">
        <f>ROUND(CT107*I107,2)</f>
        <v>0</v>
      </c>
      <c r="T107">
        <f t="shared" si="47"/>
        <v>0</v>
      </c>
      <c r="U107">
        <f>ROUND(CV107*I107,7)</f>
        <v>0</v>
      </c>
      <c r="V107">
        <f>ROUND(CW107*I107,7)</f>
        <v>0</v>
      </c>
      <c r="W107">
        <f t="shared" si="48"/>
        <v>0</v>
      </c>
      <c r="X107">
        <f t="shared" si="49"/>
        <v>0</v>
      </c>
      <c r="Y107">
        <f t="shared" si="50"/>
        <v>0</v>
      </c>
      <c r="AA107">
        <v>416816990</v>
      </c>
      <c r="AB107">
        <f t="shared" si="51"/>
        <v>81243.09</v>
      </c>
      <c r="AC107">
        <f>ROUND((ES107),2)</f>
        <v>81243.09</v>
      </c>
      <c r="AD107">
        <f>ROUND((((ET107)-(EU107))+AE107),2)</f>
        <v>0</v>
      </c>
      <c r="AE107">
        <f t="shared" si="61"/>
        <v>0</v>
      </c>
      <c r="AF107">
        <f t="shared" si="61"/>
        <v>0</v>
      </c>
      <c r="AG107">
        <f t="shared" si="52"/>
        <v>0</v>
      </c>
      <c r="AH107">
        <f t="shared" si="62"/>
        <v>0</v>
      </c>
      <c r="AI107">
        <f t="shared" si="62"/>
        <v>0</v>
      </c>
      <c r="AJ107">
        <f t="shared" si="53"/>
        <v>0</v>
      </c>
      <c r="AK107">
        <v>81243.09</v>
      </c>
      <c r="AL107">
        <v>81243.09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1.08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2</v>
      </c>
      <c r="BJ107" t="s">
        <v>229</v>
      </c>
      <c r="BM107">
        <v>500002</v>
      </c>
      <c r="BN107">
        <v>0</v>
      </c>
      <c r="BO107" t="s">
        <v>227</v>
      </c>
      <c r="BP107">
        <v>1</v>
      </c>
      <c r="BQ107">
        <v>12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0</v>
      </c>
      <c r="CA107">
        <v>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>(P107+Q107+S107+R107)</f>
        <v>35097.019999999997</v>
      </c>
      <c r="CQ107">
        <f>ROUND(AL107*BC107,2)</f>
        <v>87742.54</v>
      </c>
      <c r="CR107">
        <f>ROUND(AM107*BB107,2)</f>
        <v>0</v>
      </c>
      <c r="CS107">
        <f>ROUND(AN107*BS107,2)</f>
        <v>0</v>
      </c>
      <c r="CT107">
        <f>ROUND(AO107*BA107,2)</f>
        <v>0</v>
      </c>
      <c r="CU107">
        <f t="shared" si="63"/>
        <v>0</v>
      </c>
      <c r="CV107">
        <f t="shared" si="63"/>
        <v>0</v>
      </c>
      <c r="CW107">
        <f t="shared" si="63"/>
        <v>0</v>
      </c>
      <c r="CX107">
        <f t="shared" si="63"/>
        <v>0</v>
      </c>
      <c r="CY107">
        <f>0</f>
        <v>0</v>
      </c>
      <c r="CZ107">
        <f>0</f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216</v>
      </c>
      <c r="DW107" t="s">
        <v>218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378774278</v>
      </c>
      <c r="EF107">
        <v>12</v>
      </c>
      <c r="EG107" t="s">
        <v>219</v>
      </c>
      <c r="EH107">
        <v>0</v>
      </c>
      <c r="EI107" t="s">
        <v>3</v>
      </c>
      <c r="EJ107">
        <v>2</v>
      </c>
      <c r="EK107">
        <v>500002</v>
      </c>
      <c r="EL107" t="s">
        <v>220</v>
      </c>
      <c r="EM107" t="s">
        <v>221</v>
      </c>
      <c r="EO107" t="s">
        <v>3</v>
      </c>
      <c r="EQ107">
        <v>0</v>
      </c>
      <c r="ER107">
        <v>81243.09</v>
      </c>
      <c r="ES107">
        <v>81243.09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FQ107">
        <v>0</v>
      </c>
      <c r="FR107">
        <v>0</v>
      </c>
      <c r="FS107">
        <v>0</v>
      </c>
      <c r="FX107">
        <v>0</v>
      </c>
      <c r="FY107">
        <v>0</v>
      </c>
      <c r="GA107" t="s">
        <v>3</v>
      </c>
      <c r="GD107">
        <v>1</v>
      </c>
      <c r="GF107">
        <v>-644389274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54"/>
        <v>0</v>
      </c>
      <c r="GM107">
        <f t="shared" si="55"/>
        <v>35097.019999999997</v>
      </c>
      <c r="GN107">
        <f t="shared" si="56"/>
        <v>0</v>
      </c>
      <c r="GO107">
        <f t="shared" si="57"/>
        <v>35097.019999999997</v>
      </c>
      <c r="GP107">
        <f t="shared" si="58"/>
        <v>0</v>
      </c>
      <c r="GR107">
        <v>0</v>
      </c>
      <c r="GS107">
        <v>3</v>
      </c>
      <c r="GT107">
        <v>0</v>
      </c>
      <c r="GU107" t="s">
        <v>3</v>
      </c>
      <c r="GV107">
        <f t="shared" si="59"/>
        <v>0</v>
      </c>
      <c r="GW107">
        <v>1</v>
      </c>
      <c r="GX107">
        <f t="shared" si="60"/>
        <v>0</v>
      </c>
      <c r="HA107">
        <v>0</v>
      </c>
      <c r="HB107">
        <v>0</v>
      </c>
      <c r="HC107">
        <f>GV107*GW107</f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HS107">
        <v>0</v>
      </c>
      <c r="IK107">
        <v>0</v>
      </c>
    </row>
    <row r="109" spans="1:245" x14ac:dyDescent="0.2">
      <c r="A109" s="2">
        <v>51</v>
      </c>
      <c r="B109" s="2">
        <f>B89</f>
        <v>1</v>
      </c>
      <c r="C109" s="2">
        <f>A89</f>
        <v>4</v>
      </c>
      <c r="D109" s="2">
        <f>ROW(A89)</f>
        <v>89</v>
      </c>
      <c r="E109" s="2"/>
      <c r="F109" s="2" t="str">
        <f>IF(F89&lt;&gt;"",F89,"")</f>
        <v/>
      </c>
      <c r="G109" s="2" t="str">
        <f>IF(G89&lt;&gt;"",G89,"")</f>
        <v>Система контроля частичных разрядов TOPAZ MPD</v>
      </c>
      <c r="H109" s="2">
        <v>0</v>
      </c>
      <c r="I109" s="2"/>
      <c r="J109" s="2"/>
      <c r="K109" s="2"/>
      <c r="L109" s="2"/>
      <c r="M109" s="2"/>
      <c r="N109" s="2"/>
      <c r="O109" s="2">
        <f t="shared" ref="O109:T109" si="64">ROUND(AB109,2)</f>
        <v>58681418.909999996</v>
      </c>
      <c r="P109" s="2">
        <f t="shared" si="64"/>
        <v>58509786.030000001</v>
      </c>
      <c r="Q109" s="2">
        <f t="shared" si="64"/>
        <v>5108.97</v>
      </c>
      <c r="R109" s="2">
        <f t="shared" si="64"/>
        <v>3196.22</v>
      </c>
      <c r="S109" s="2">
        <f t="shared" si="64"/>
        <v>163327.69</v>
      </c>
      <c r="T109" s="2">
        <f t="shared" si="64"/>
        <v>0</v>
      </c>
      <c r="U109" s="2">
        <f>AH109</f>
        <v>217.36</v>
      </c>
      <c r="V109" s="2">
        <f>AI109</f>
        <v>3.46</v>
      </c>
      <c r="W109" s="2">
        <f>ROUND(AJ109,2)</f>
        <v>0</v>
      </c>
      <c r="X109" s="2">
        <f>ROUND(AK109,2)</f>
        <v>157293.45000000001</v>
      </c>
      <c r="Y109" s="2">
        <f>ROUND(AL109,2)</f>
        <v>81902.39</v>
      </c>
      <c r="Z109" s="2"/>
      <c r="AA109" s="2"/>
      <c r="AB109" s="2">
        <f>ROUND(SUMIF(AA93:AA107,"=416816990",O93:O107),2)</f>
        <v>58681418.909999996</v>
      </c>
      <c r="AC109" s="2">
        <f>ROUND(SUMIF(AA93:AA107,"=416816990",P93:P107),2)</f>
        <v>58509786.030000001</v>
      </c>
      <c r="AD109" s="2">
        <f>ROUND(SUMIF(AA93:AA107,"=416816990",Q93:Q107),2)</f>
        <v>5108.97</v>
      </c>
      <c r="AE109" s="2">
        <f>ROUND(SUMIF(AA93:AA107,"=416816990",R93:R107),2)</f>
        <v>3196.22</v>
      </c>
      <c r="AF109" s="2">
        <f>ROUND(SUMIF(AA93:AA107,"=416816990",S93:S107),2)</f>
        <v>163327.69</v>
      </c>
      <c r="AG109" s="2">
        <f>ROUND(SUMIF(AA93:AA107,"=416816990",T93:T107),2)</f>
        <v>0</v>
      </c>
      <c r="AH109" s="2">
        <f>SUMIF(AA93:AA107,"=416816990",U93:U107)</f>
        <v>217.36</v>
      </c>
      <c r="AI109" s="2">
        <f>SUMIF(AA93:AA107,"=416816990",V93:V107)</f>
        <v>3.46</v>
      </c>
      <c r="AJ109" s="2">
        <f>ROUND(SUMIF(AA93:AA107,"=416816990",W93:W107),2)</f>
        <v>0</v>
      </c>
      <c r="AK109" s="2">
        <f>ROUND(SUMIF(AA93:AA107,"=416816990",X93:X107),2)</f>
        <v>157293.45000000001</v>
      </c>
      <c r="AL109" s="2">
        <f>ROUND(SUMIF(AA93:AA107,"=416816990",Y93:Y107),2)</f>
        <v>81902.39</v>
      </c>
      <c r="AM109" s="2"/>
      <c r="AN109" s="2"/>
      <c r="AO109" s="2">
        <f t="shared" ref="AO109:BD109" si="65">ROUND(BX109,2)</f>
        <v>0</v>
      </c>
      <c r="AP109" s="2">
        <f t="shared" si="65"/>
        <v>58326869.170000002</v>
      </c>
      <c r="AQ109" s="2">
        <f t="shared" si="65"/>
        <v>0</v>
      </c>
      <c r="AR109" s="2">
        <f t="shared" si="65"/>
        <v>58920614.75</v>
      </c>
      <c r="AS109" s="2">
        <f t="shared" si="65"/>
        <v>5088</v>
      </c>
      <c r="AT109" s="2">
        <f t="shared" si="65"/>
        <v>588657.57999999996</v>
      </c>
      <c r="AU109" s="2">
        <f t="shared" si="65"/>
        <v>0</v>
      </c>
      <c r="AV109" s="2">
        <f t="shared" si="65"/>
        <v>58509786.030000001</v>
      </c>
      <c r="AW109" s="2">
        <f t="shared" si="65"/>
        <v>182916.86</v>
      </c>
      <c r="AX109" s="2">
        <f t="shared" si="65"/>
        <v>0</v>
      </c>
      <c r="AY109" s="2">
        <f t="shared" si="65"/>
        <v>182916.86</v>
      </c>
      <c r="AZ109" s="2">
        <f t="shared" si="65"/>
        <v>58326869.170000002</v>
      </c>
      <c r="BA109" s="2">
        <f t="shared" si="65"/>
        <v>0</v>
      </c>
      <c r="BB109" s="2">
        <f t="shared" si="65"/>
        <v>0</v>
      </c>
      <c r="BC109" s="2">
        <f t="shared" si="65"/>
        <v>0</v>
      </c>
      <c r="BD109" s="2">
        <f t="shared" si="65"/>
        <v>0</v>
      </c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>
        <f>ROUND(SUMIF(AA93:AA107,"=416816990",FQ93:FQ107),2)</f>
        <v>0</v>
      </c>
      <c r="BY109" s="2">
        <f>ROUND(SUMIF(AA93:AA107,"=416816990",FR93:FR107),2)</f>
        <v>58326869.170000002</v>
      </c>
      <c r="BZ109" s="2">
        <f>ROUND(SUMIF(AA93:AA107,"=416816990",GL93:GL107),2)</f>
        <v>0</v>
      </c>
      <c r="CA109" s="2">
        <f>ROUND(SUMIF(AA93:AA107,"=416816990",GM93:GM107),2)</f>
        <v>58920614.75</v>
      </c>
      <c r="CB109" s="2">
        <f>ROUND(SUMIF(AA93:AA107,"=416816990",GN93:GN107),2)</f>
        <v>5088</v>
      </c>
      <c r="CC109" s="2">
        <f>ROUND(SUMIF(AA93:AA107,"=416816990",GO93:GO107),2)</f>
        <v>588657.57999999996</v>
      </c>
      <c r="CD109" s="2">
        <f>ROUND(SUMIF(AA93:AA107,"=416816990",GP93:GP107),2)</f>
        <v>0</v>
      </c>
      <c r="CE109" s="2">
        <f>AC109-BX109</f>
        <v>58509786.030000001</v>
      </c>
      <c r="CF109" s="2">
        <f>AC109-BY109</f>
        <v>182916.8599999994</v>
      </c>
      <c r="CG109" s="2">
        <f>BX109-BZ109</f>
        <v>0</v>
      </c>
      <c r="CH109" s="2">
        <f>AC109-BX109-BY109+BZ109</f>
        <v>182916.8599999994</v>
      </c>
      <c r="CI109" s="2">
        <f>BY109-BZ109</f>
        <v>58326869.170000002</v>
      </c>
      <c r="CJ109" s="2">
        <f>ROUND(SUMIF(AA93:AA107,"=416816990",GX93:GX107),2)</f>
        <v>0</v>
      </c>
      <c r="CK109" s="2">
        <f>ROUND(SUMIF(AA93:AA107,"=416816990",GY93:GY107),2)</f>
        <v>0</v>
      </c>
      <c r="CL109" s="2">
        <f>ROUND(SUMIF(AA93:AA107,"=416816990",GZ93:GZ107),2)</f>
        <v>0</v>
      </c>
      <c r="CM109" s="2">
        <f>ROUND(SUMIF(AA93:AA107,"=416816990",HD93:HD107),2)</f>
        <v>0</v>
      </c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>
        <v>0</v>
      </c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201</v>
      </c>
      <c r="F111" s="4">
        <f>ROUND(Source!O109,O111)</f>
        <v>58681418.909999996</v>
      </c>
      <c r="G111" s="4" t="s">
        <v>122</v>
      </c>
      <c r="H111" s="4" t="s">
        <v>123</v>
      </c>
      <c r="I111" s="4"/>
      <c r="J111" s="4"/>
      <c r="K111" s="4">
        <v>201</v>
      </c>
      <c r="L111" s="4">
        <v>1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354549.74</v>
      </c>
      <c r="X111" s="4">
        <v>1</v>
      </c>
      <c r="Y111" s="4">
        <v>354549.74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202</v>
      </c>
      <c r="F112" s="4">
        <f>ROUND(Source!P109,O112)</f>
        <v>58509786.030000001</v>
      </c>
      <c r="G112" s="4" t="s">
        <v>124</v>
      </c>
      <c r="H112" s="4" t="s">
        <v>125</v>
      </c>
      <c r="I112" s="4"/>
      <c r="J112" s="4"/>
      <c r="K112" s="4">
        <v>202</v>
      </c>
      <c r="L112" s="4">
        <v>2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58509786.030000001</v>
      </c>
      <c r="X112" s="4">
        <v>1</v>
      </c>
      <c r="Y112" s="4">
        <v>58509786.030000001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222</v>
      </c>
      <c r="F113" s="4">
        <f>ROUND(Source!AO109,O113)</f>
        <v>0</v>
      </c>
      <c r="G113" s="4" t="s">
        <v>126</v>
      </c>
      <c r="H113" s="4" t="s">
        <v>127</v>
      </c>
      <c r="I113" s="4"/>
      <c r="J113" s="4"/>
      <c r="K113" s="4">
        <v>222</v>
      </c>
      <c r="L113" s="4">
        <v>3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225</v>
      </c>
      <c r="F114" s="4">
        <f>ROUND(Source!AV109,O114)</f>
        <v>58509786.030000001</v>
      </c>
      <c r="G114" s="4" t="s">
        <v>128</v>
      </c>
      <c r="H114" s="4" t="s">
        <v>129</v>
      </c>
      <c r="I114" s="4"/>
      <c r="J114" s="4"/>
      <c r="K114" s="4">
        <v>225</v>
      </c>
      <c r="L114" s="4">
        <v>4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58509786.030000001</v>
      </c>
      <c r="X114" s="4">
        <v>1</v>
      </c>
      <c r="Y114" s="4">
        <v>58509786.030000001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226</v>
      </c>
      <c r="F115" s="4">
        <f>ROUND(Source!AW109,O115)</f>
        <v>182916.86</v>
      </c>
      <c r="G115" s="4" t="s">
        <v>130</v>
      </c>
      <c r="H115" s="4" t="s">
        <v>131</v>
      </c>
      <c r="I115" s="4"/>
      <c r="J115" s="4"/>
      <c r="K115" s="4">
        <v>226</v>
      </c>
      <c r="L115" s="4">
        <v>5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182916.86</v>
      </c>
      <c r="X115" s="4">
        <v>1</v>
      </c>
      <c r="Y115" s="4">
        <v>182916.86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227</v>
      </c>
      <c r="F116" s="4">
        <f>ROUND(Source!AX109,O116)</f>
        <v>0</v>
      </c>
      <c r="G116" s="4" t="s">
        <v>132</v>
      </c>
      <c r="H116" s="4" t="s">
        <v>133</v>
      </c>
      <c r="I116" s="4"/>
      <c r="J116" s="4"/>
      <c r="K116" s="4">
        <v>227</v>
      </c>
      <c r="L116" s="4">
        <v>6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228</v>
      </c>
      <c r="F117" s="4">
        <f>ROUND(Source!AY109,O117)</f>
        <v>182916.86</v>
      </c>
      <c r="G117" s="4" t="s">
        <v>134</v>
      </c>
      <c r="H117" s="4" t="s">
        <v>135</v>
      </c>
      <c r="I117" s="4"/>
      <c r="J117" s="4"/>
      <c r="K117" s="4">
        <v>228</v>
      </c>
      <c r="L117" s="4">
        <v>7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182916.86</v>
      </c>
      <c r="X117" s="4">
        <v>1</v>
      </c>
      <c r="Y117" s="4">
        <v>182916.86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216</v>
      </c>
      <c r="F118" s="4">
        <f>ROUND(Source!AP109,O118)</f>
        <v>58326869.170000002</v>
      </c>
      <c r="G118" s="4" t="s">
        <v>136</v>
      </c>
      <c r="H118" s="4" t="s">
        <v>137</v>
      </c>
      <c r="I118" s="4"/>
      <c r="J118" s="4"/>
      <c r="K118" s="4">
        <v>216</v>
      </c>
      <c r="L118" s="4">
        <v>8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58326869.170000002</v>
      </c>
      <c r="X118" s="4">
        <v>1</v>
      </c>
      <c r="Y118" s="4">
        <v>58326869.170000002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223</v>
      </c>
      <c r="F119" s="4">
        <f>ROUND(Source!AQ109,O119)</f>
        <v>0</v>
      </c>
      <c r="G119" s="4" t="s">
        <v>138</v>
      </c>
      <c r="H119" s="4" t="s">
        <v>139</v>
      </c>
      <c r="I119" s="4"/>
      <c r="J119" s="4"/>
      <c r="K119" s="4">
        <v>223</v>
      </c>
      <c r="L119" s="4">
        <v>9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229</v>
      </c>
      <c r="F120" s="4">
        <f>ROUND(Source!AZ109,O120)</f>
        <v>58326869.170000002</v>
      </c>
      <c r="G120" s="4" t="s">
        <v>140</v>
      </c>
      <c r="H120" s="4" t="s">
        <v>141</v>
      </c>
      <c r="I120" s="4"/>
      <c r="J120" s="4"/>
      <c r="K120" s="4">
        <v>229</v>
      </c>
      <c r="L120" s="4">
        <v>10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58326869.170000002</v>
      </c>
      <c r="X120" s="4">
        <v>1</v>
      </c>
      <c r="Y120" s="4">
        <v>58326869.170000002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203</v>
      </c>
      <c r="F121" s="4">
        <f>ROUND(Source!Q109,O121)</f>
        <v>5108.97</v>
      </c>
      <c r="G121" s="4" t="s">
        <v>142</v>
      </c>
      <c r="H121" s="4" t="s">
        <v>143</v>
      </c>
      <c r="I121" s="4"/>
      <c r="J121" s="4"/>
      <c r="K121" s="4">
        <v>203</v>
      </c>
      <c r="L121" s="4">
        <v>11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5108.97</v>
      </c>
      <c r="X121" s="4">
        <v>1</v>
      </c>
      <c r="Y121" s="4">
        <v>5108.97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231</v>
      </c>
      <c r="F122" s="4">
        <f>ROUND(Source!BB109,O122)</f>
        <v>0</v>
      </c>
      <c r="G122" s="4" t="s">
        <v>144</v>
      </c>
      <c r="H122" s="4" t="s">
        <v>145</v>
      </c>
      <c r="I122" s="4"/>
      <c r="J122" s="4"/>
      <c r="K122" s="4">
        <v>231</v>
      </c>
      <c r="L122" s="4">
        <v>12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204</v>
      </c>
      <c r="F123" s="4">
        <f>ROUND(Source!R109,O123)</f>
        <v>3196.22</v>
      </c>
      <c r="G123" s="4" t="s">
        <v>146</v>
      </c>
      <c r="H123" s="4" t="s">
        <v>147</v>
      </c>
      <c r="I123" s="4"/>
      <c r="J123" s="4"/>
      <c r="K123" s="4">
        <v>204</v>
      </c>
      <c r="L123" s="4">
        <v>13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3196.2200000000003</v>
      </c>
      <c r="X123" s="4">
        <v>1</v>
      </c>
      <c r="Y123" s="4">
        <v>3196.2200000000003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205</v>
      </c>
      <c r="F124" s="4">
        <f>ROUND(Source!S109,O124)</f>
        <v>163327.69</v>
      </c>
      <c r="G124" s="4" t="s">
        <v>148</v>
      </c>
      <c r="H124" s="4" t="s">
        <v>149</v>
      </c>
      <c r="I124" s="4"/>
      <c r="J124" s="4"/>
      <c r="K124" s="4">
        <v>205</v>
      </c>
      <c r="L124" s="4">
        <v>14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163327.69</v>
      </c>
      <c r="X124" s="4">
        <v>1</v>
      </c>
      <c r="Y124" s="4">
        <v>163327.69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232</v>
      </c>
      <c r="F125" s="4">
        <f>ROUND(Source!BC109,O125)</f>
        <v>0</v>
      </c>
      <c r="G125" s="4" t="s">
        <v>150</v>
      </c>
      <c r="H125" s="4" t="s">
        <v>151</v>
      </c>
      <c r="I125" s="4"/>
      <c r="J125" s="4"/>
      <c r="K125" s="4">
        <v>232</v>
      </c>
      <c r="L125" s="4">
        <v>15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214</v>
      </c>
      <c r="F126" s="4">
        <f>ROUND(Source!AS109,O126)</f>
        <v>5088</v>
      </c>
      <c r="G126" s="4" t="s">
        <v>152</v>
      </c>
      <c r="H126" s="4" t="s">
        <v>153</v>
      </c>
      <c r="I126" s="4"/>
      <c r="J126" s="4"/>
      <c r="K126" s="4">
        <v>214</v>
      </c>
      <c r="L126" s="4">
        <v>16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5088</v>
      </c>
      <c r="X126" s="4">
        <v>1</v>
      </c>
      <c r="Y126" s="4">
        <v>5088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215</v>
      </c>
      <c r="F127" s="4">
        <f>ROUND(Source!AT109,O127)</f>
        <v>588657.57999999996</v>
      </c>
      <c r="G127" s="4" t="s">
        <v>154</v>
      </c>
      <c r="H127" s="4" t="s">
        <v>155</v>
      </c>
      <c r="I127" s="4"/>
      <c r="J127" s="4"/>
      <c r="K127" s="4">
        <v>215</v>
      </c>
      <c r="L127" s="4">
        <v>17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588657.57999999996</v>
      </c>
      <c r="X127" s="4">
        <v>1</v>
      </c>
      <c r="Y127" s="4">
        <v>588657.57999999996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217</v>
      </c>
      <c r="F128" s="4">
        <f>ROUND(Source!AU109,O128)</f>
        <v>0</v>
      </c>
      <c r="G128" s="4" t="s">
        <v>156</v>
      </c>
      <c r="H128" s="4" t="s">
        <v>157</v>
      </c>
      <c r="I128" s="4"/>
      <c r="J128" s="4"/>
      <c r="K128" s="4">
        <v>217</v>
      </c>
      <c r="L128" s="4">
        <v>18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230</v>
      </c>
      <c r="F129" s="4">
        <f>ROUND(Source!BA109,O129)</f>
        <v>0</v>
      </c>
      <c r="G129" s="4" t="s">
        <v>158</v>
      </c>
      <c r="H129" s="4" t="s">
        <v>159</v>
      </c>
      <c r="I129" s="4"/>
      <c r="J129" s="4"/>
      <c r="K129" s="4">
        <v>230</v>
      </c>
      <c r="L129" s="4">
        <v>19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206</v>
      </c>
      <c r="F130" s="4">
        <f>ROUND(Source!T109,O130)</f>
        <v>0</v>
      </c>
      <c r="G130" s="4" t="s">
        <v>160</v>
      </c>
      <c r="H130" s="4" t="s">
        <v>161</v>
      </c>
      <c r="I130" s="4"/>
      <c r="J130" s="4"/>
      <c r="K130" s="4">
        <v>206</v>
      </c>
      <c r="L130" s="4">
        <v>20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207</v>
      </c>
      <c r="F131" s="4">
        <f>ROUND(Source!U109,O131)</f>
        <v>217.36</v>
      </c>
      <c r="G131" s="4" t="s">
        <v>162</v>
      </c>
      <c r="H131" s="4" t="s">
        <v>163</v>
      </c>
      <c r="I131" s="4"/>
      <c r="J131" s="4"/>
      <c r="K131" s="4">
        <v>207</v>
      </c>
      <c r="L131" s="4">
        <v>21</v>
      </c>
      <c r="M131" s="4">
        <v>3</v>
      </c>
      <c r="N131" s="4" t="s">
        <v>3</v>
      </c>
      <c r="O131" s="4">
        <v>7</v>
      </c>
      <c r="P131" s="4"/>
      <c r="Q131" s="4"/>
      <c r="R131" s="4"/>
      <c r="S131" s="4"/>
      <c r="T131" s="4"/>
      <c r="U131" s="4"/>
      <c r="V131" s="4"/>
      <c r="W131" s="4">
        <v>217.36</v>
      </c>
      <c r="X131" s="4">
        <v>1</v>
      </c>
      <c r="Y131" s="4">
        <v>217.36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208</v>
      </c>
      <c r="F132" s="4">
        <f>ROUND(Source!V109,O132)</f>
        <v>3.46</v>
      </c>
      <c r="G132" s="4" t="s">
        <v>164</v>
      </c>
      <c r="H132" s="4" t="s">
        <v>165</v>
      </c>
      <c r="I132" s="4"/>
      <c r="J132" s="4"/>
      <c r="K132" s="4">
        <v>208</v>
      </c>
      <c r="L132" s="4">
        <v>22</v>
      </c>
      <c r="M132" s="4">
        <v>3</v>
      </c>
      <c r="N132" s="4" t="s">
        <v>3</v>
      </c>
      <c r="O132" s="4">
        <v>7</v>
      </c>
      <c r="P132" s="4"/>
      <c r="Q132" s="4"/>
      <c r="R132" s="4"/>
      <c r="S132" s="4"/>
      <c r="T132" s="4"/>
      <c r="U132" s="4"/>
      <c r="V132" s="4"/>
      <c r="W132" s="4">
        <v>3.46</v>
      </c>
      <c r="X132" s="4">
        <v>1</v>
      </c>
      <c r="Y132" s="4">
        <v>3.46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209</v>
      </c>
      <c r="F133" s="4">
        <f>ROUND(Source!W109,O133)</f>
        <v>0</v>
      </c>
      <c r="G133" s="4" t="s">
        <v>166</v>
      </c>
      <c r="H133" s="4" t="s">
        <v>167</v>
      </c>
      <c r="I133" s="4"/>
      <c r="J133" s="4"/>
      <c r="K133" s="4">
        <v>209</v>
      </c>
      <c r="L133" s="4">
        <v>23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45" x14ac:dyDescent="0.2">
      <c r="A134" s="4">
        <v>50</v>
      </c>
      <c r="B134" s="4">
        <v>0</v>
      </c>
      <c r="C134" s="4">
        <v>0</v>
      </c>
      <c r="D134" s="4">
        <v>1</v>
      </c>
      <c r="E134" s="4">
        <v>233</v>
      </c>
      <c r="F134" s="4">
        <f>ROUND(Source!BD109,O134)</f>
        <v>0</v>
      </c>
      <c r="G134" s="4" t="s">
        <v>168</v>
      </c>
      <c r="H134" s="4" t="s">
        <v>169</v>
      </c>
      <c r="I134" s="4"/>
      <c r="J134" s="4"/>
      <c r="K134" s="4">
        <v>233</v>
      </c>
      <c r="L134" s="4">
        <v>24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45" x14ac:dyDescent="0.2">
      <c r="A135" s="4">
        <v>50</v>
      </c>
      <c r="B135" s="4">
        <v>0</v>
      </c>
      <c r="C135" s="4">
        <v>0</v>
      </c>
      <c r="D135" s="4">
        <v>1</v>
      </c>
      <c r="E135" s="4">
        <v>210</v>
      </c>
      <c r="F135" s="4">
        <f>ROUND(Source!X109,O135)</f>
        <v>157293.45000000001</v>
      </c>
      <c r="G135" s="4" t="s">
        <v>170</v>
      </c>
      <c r="H135" s="4" t="s">
        <v>171</v>
      </c>
      <c r="I135" s="4"/>
      <c r="J135" s="4"/>
      <c r="K135" s="4">
        <v>210</v>
      </c>
      <c r="L135" s="4">
        <v>25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157293.45000000001</v>
      </c>
      <c r="X135" s="4">
        <v>1</v>
      </c>
      <c r="Y135" s="4">
        <v>157293.45000000001</v>
      </c>
      <c r="Z135" s="4"/>
      <c r="AA135" s="4"/>
      <c r="AB135" s="4"/>
    </row>
    <row r="136" spans="1:245" x14ac:dyDescent="0.2">
      <c r="A136" s="4">
        <v>50</v>
      </c>
      <c r="B136" s="4">
        <v>0</v>
      </c>
      <c r="C136" s="4">
        <v>0</v>
      </c>
      <c r="D136" s="4">
        <v>1</v>
      </c>
      <c r="E136" s="4">
        <v>211</v>
      </c>
      <c r="F136" s="4">
        <f>ROUND(Source!Y109,O136)</f>
        <v>81902.39</v>
      </c>
      <c r="G136" s="4" t="s">
        <v>172</v>
      </c>
      <c r="H136" s="4" t="s">
        <v>173</v>
      </c>
      <c r="I136" s="4"/>
      <c r="J136" s="4"/>
      <c r="K136" s="4">
        <v>211</v>
      </c>
      <c r="L136" s="4">
        <v>26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81902.39</v>
      </c>
      <c r="X136" s="4">
        <v>1</v>
      </c>
      <c r="Y136" s="4">
        <v>81902.39</v>
      </c>
      <c r="Z136" s="4"/>
      <c r="AA136" s="4"/>
      <c r="AB136" s="4"/>
    </row>
    <row r="137" spans="1:245" x14ac:dyDescent="0.2">
      <c r="A137" s="4">
        <v>50</v>
      </c>
      <c r="B137" s="4">
        <v>0</v>
      </c>
      <c r="C137" s="4">
        <v>0</v>
      </c>
      <c r="D137" s="4">
        <v>1</v>
      </c>
      <c r="E137" s="4">
        <v>224</v>
      </c>
      <c r="F137" s="4">
        <f>ROUND(Source!AR109,O137)</f>
        <v>58920614.75</v>
      </c>
      <c r="G137" s="4" t="s">
        <v>174</v>
      </c>
      <c r="H137" s="4" t="s">
        <v>175</v>
      </c>
      <c r="I137" s="4"/>
      <c r="J137" s="4"/>
      <c r="K137" s="4">
        <v>224</v>
      </c>
      <c r="L137" s="4">
        <v>27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58920614.75</v>
      </c>
      <c r="X137" s="4">
        <v>1</v>
      </c>
      <c r="Y137" s="4">
        <v>58920614.75</v>
      </c>
      <c r="Z137" s="4"/>
      <c r="AA137" s="4"/>
      <c r="AB137" s="4"/>
    </row>
    <row r="139" spans="1:245" x14ac:dyDescent="0.2">
      <c r="A139" s="1">
        <v>4</v>
      </c>
      <c r="B139" s="1">
        <v>1</v>
      </c>
      <c r="C139" s="1"/>
      <c r="D139" s="1">
        <f>ROW(A159)</f>
        <v>159</v>
      </c>
      <c r="E139" s="1"/>
      <c r="F139" s="1" t="s">
        <v>3</v>
      </c>
      <c r="G139" s="1" t="s">
        <v>230</v>
      </c>
      <c r="H139" s="1" t="s">
        <v>3</v>
      </c>
      <c r="I139" s="1">
        <v>0</v>
      </c>
      <c r="J139" s="1"/>
      <c r="K139" s="1">
        <v>-1</v>
      </c>
      <c r="L139" s="1"/>
      <c r="M139" s="1" t="s">
        <v>3</v>
      </c>
      <c r="N139" s="1"/>
      <c r="O139" s="1"/>
      <c r="P139" s="1"/>
      <c r="Q139" s="1"/>
      <c r="R139" s="1"/>
      <c r="S139" s="1">
        <v>0</v>
      </c>
      <c r="T139" s="1"/>
      <c r="U139" s="1" t="s">
        <v>3</v>
      </c>
      <c r="V139" s="1">
        <v>0</v>
      </c>
      <c r="W139" s="1"/>
      <c r="X139" s="1"/>
      <c r="Y139" s="1"/>
      <c r="Z139" s="1"/>
      <c r="AA139" s="1"/>
      <c r="AB139" s="1" t="s">
        <v>3</v>
      </c>
      <c r="AC139" s="1" t="s">
        <v>3</v>
      </c>
      <c r="AD139" s="1" t="s">
        <v>3</v>
      </c>
      <c r="AE139" s="1" t="s">
        <v>3</v>
      </c>
      <c r="AF139" s="1" t="s">
        <v>3</v>
      </c>
      <c r="AG139" s="1" t="s">
        <v>3</v>
      </c>
      <c r="AH139" s="1"/>
      <c r="AI139" s="1"/>
      <c r="AJ139" s="1"/>
      <c r="AK139" s="1"/>
      <c r="AL139" s="1"/>
      <c r="AM139" s="1"/>
      <c r="AN139" s="1"/>
      <c r="AO139" s="1"/>
      <c r="AP139" s="1" t="s">
        <v>3</v>
      </c>
      <c r="AQ139" s="1" t="s">
        <v>3</v>
      </c>
      <c r="AR139" s="1" t="s">
        <v>3</v>
      </c>
      <c r="AS139" s="1"/>
      <c r="AT139" s="1"/>
      <c r="AU139" s="1"/>
      <c r="AV139" s="1"/>
      <c r="AW139" s="1"/>
      <c r="AX139" s="1"/>
      <c r="AY139" s="1"/>
      <c r="AZ139" s="1" t="s">
        <v>3</v>
      </c>
      <c r="BA139" s="1"/>
      <c r="BB139" s="1" t="s">
        <v>3</v>
      </c>
      <c r="BC139" s="1" t="s">
        <v>3</v>
      </c>
      <c r="BD139" s="1" t="s">
        <v>3</v>
      </c>
      <c r="BE139" s="1" t="s">
        <v>3</v>
      </c>
      <c r="BF139" s="1" t="s">
        <v>3</v>
      </c>
      <c r="BG139" s="1" t="s">
        <v>3</v>
      </c>
      <c r="BH139" s="1" t="s">
        <v>3</v>
      </c>
      <c r="BI139" s="1" t="s">
        <v>3</v>
      </c>
      <c r="BJ139" s="1" t="s">
        <v>3</v>
      </c>
      <c r="BK139" s="1" t="s">
        <v>3</v>
      </c>
      <c r="BL139" s="1" t="s">
        <v>3</v>
      </c>
      <c r="BM139" s="1" t="s">
        <v>3</v>
      </c>
      <c r="BN139" s="1" t="s">
        <v>3</v>
      </c>
      <c r="BO139" s="1" t="s">
        <v>3</v>
      </c>
      <c r="BP139" s="1" t="s">
        <v>3</v>
      </c>
      <c r="BQ139" s="1"/>
      <c r="BR139" s="1"/>
      <c r="BS139" s="1"/>
      <c r="BT139" s="1"/>
      <c r="BU139" s="1"/>
      <c r="BV139" s="1"/>
      <c r="BW139" s="1"/>
      <c r="BX139" s="1">
        <v>0</v>
      </c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>
        <v>0</v>
      </c>
    </row>
    <row r="141" spans="1:245" x14ac:dyDescent="0.2">
      <c r="A141" s="2">
        <v>52</v>
      </c>
      <c r="B141" s="2">
        <f t="shared" ref="B141:G141" si="66">B159</f>
        <v>1</v>
      </c>
      <c r="C141" s="2">
        <f t="shared" si="66"/>
        <v>4</v>
      </c>
      <c r="D141" s="2">
        <f t="shared" si="66"/>
        <v>139</v>
      </c>
      <c r="E141" s="2">
        <f t="shared" si="66"/>
        <v>0</v>
      </c>
      <c r="F141" s="2" t="str">
        <f t="shared" si="66"/>
        <v/>
      </c>
      <c r="G141" s="2" t="str">
        <f t="shared" si="66"/>
        <v>Комплект системы мониторинга температуры кабелей TOPAZ СТК</v>
      </c>
      <c r="H141" s="2"/>
      <c r="I141" s="2"/>
      <c r="J141" s="2"/>
      <c r="K141" s="2"/>
      <c r="L141" s="2"/>
      <c r="M141" s="2"/>
      <c r="N141" s="2"/>
      <c r="O141" s="2">
        <f t="shared" ref="O141:AT141" si="67">O159</f>
        <v>19737559.390000001</v>
      </c>
      <c r="P141" s="2">
        <f t="shared" si="67"/>
        <v>19617231.030000001</v>
      </c>
      <c r="Q141" s="2">
        <f t="shared" si="67"/>
        <v>1686.27</v>
      </c>
      <c r="R141" s="2">
        <f t="shared" si="67"/>
        <v>1205.97</v>
      </c>
      <c r="S141" s="2">
        <f t="shared" si="67"/>
        <v>117436.12</v>
      </c>
      <c r="T141" s="2">
        <f t="shared" si="67"/>
        <v>0</v>
      </c>
      <c r="U141" s="2">
        <f t="shared" si="67"/>
        <v>154.4</v>
      </c>
      <c r="V141" s="2">
        <f t="shared" si="67"/>
        <v>1.3</v>
      </c>
      <c r="W141" s="2">
        <f t="shared" si="67"/>
        <v>0</v>
      </c>
      <c r="X141" s="2">
        <f t="shared" si="67"/>
        <v>114199.81</v>
      </c>
      <c r="Y141" s="2">
        <f t="shared" si="67"/>
        <v>59876.76</v>
      </c>
      <c r="Z141" s="2">
        <f t="shared" si="67"/>
        <v>0</v>
      </c>
      <c r="AA141" s="2">
        <f t="shared" si="67"/>
        <v>0</v>
      </c>
      <c r="AB141" s="2">
        <f t="shared" si="67"/>
        <v>19737559.390000001</v>
      </c>
      <c r="AC141" s="2">
        <f t="shared" si="67"/>
        <v>19617231.030000001</v>
      </c>
      <c r="AD141" s="2">
        <f t="shared" si="67"/>
        <v>1686.27</v>
      </c>
      <c r="AE141" s="2">
        <f t="shared" si="67"/>
        <v>1205.97</v>
      </c>
      <c r="AF141" s="2">
        <f t="shared" si="67"/>
        <v>117436.12</v>
      </c>
      <c r="AG141" s="2">
        <f t="shared" si="67"/>
        <v>0</v>
      </c>
      <c r="AH141" s="2">
        <f t="shared" si="67"/>
        <v>154.4</v>
      </c>
      <c r="AI141" s="2">
        <f t="shared" si="67"/>
        <v>1.3</v>
      </c>
      <c r="AJ141" s="2">
        <f t="shared" si="67"/>
        <v>0</v>
      </c>
      <c r="AK141" s="2">
        <f t="shared" si="67"/>
        <v>114199.81</v>
      </c>
      <c r="AL141" s="2">
        <f t="shared" si="67"/>
        <v>59876.76</v>
      </c>
      <c r="AM141" s="2">
        <f t="shared" si="67"/>
        <v>0</v>
      </c>
      <c r="AN141" s="2">
        <f t="shared" si="67"/>
        <v>0</v>
      </c>
      <c r="AO141" s="2">
        <f t="shared" si="67"/>
        <v>0</v>
      </c>
      <c r="AP141" s="2">
        <f t="shared" si="67"/>
        <v>19439496.559999999</v>
      </c>
      <c r="AQ141" s="2">
        <f t="shared" si="67"/>
        <v>0</v>
      </c>
      <c r="AR141" s="2">
        <f t="shared" si="67"/>
        <v>19911635.960000001</v>
      </c>
      <c r="AS141" s="2">
        <f t="shared" si="67"/>
        <v>5088</v>
      </c>
      <c r="AT141" s="2">
        <f t="shared" si="67"/>
        <v>467051.4</v>
      </c>
      <c r="AU141" s="2">
        <f t="shared" ref="AU141:BZ141" si="68">AU159</f>
        <v>0</v>
      </c>
      <c r="AV141" s="2">
        <f t="shared" si="68"/>
        <v>19617231.030000001</v>
      </c>
      <c r="AW141" s="2">
        <f t="shared" si="68"/>
        <v>177734.47</v>
      </c>
      <c r="AX141" s="2">
        <f t="shared" si="68"/>
        <v>0</v>
      </c>
      <c r="AY141" s="2">
        <f t="shared" si="68"/>
        <v>177734.47</v>
      </c>
      <c r="AZ141" s="2">
        <f t="shared" si="68"/>
        <v>19439496.559999999</v>
      </c>
      <c r="BA141" s="2">
        <f t="shared" si="68"/>
        <v>0</v>
      </c>
      <c r="BB141" s="2">
        <f t="shared" si="68"/>
        <v>0</v>
      </c>
      <c r="BC141" s="2">
        <f t="shared" si="68"/>
        <v>0</v>
      </c>
      <c r="BD141" s="2">
        <f t="shared" si="68"/>
        <v>0</v>
      </c>
      <c r="BE141" s="2">
        <f t="shared" si="68"/>
        <v>0</v>
      </c>
      <c r="BF141" s="2">
        <f t="shared" si="68"/>
        <v>0</v>
      </c>
      <c r="BG141" s="2">
        <f t="shared" si="68"/>
        <v>0</v>
      </c>
      <c r="BH141" s="2">
        <f t="shared" si="68"/>
        <v>0</v>
      </c>
      <c r="BI141" s="2">
        <f t="shared" si="68"/>
        <v>0</v>
      </c>
      <c r="BJ141" s="2">
        <f t="shared" si="68"/>
        <v>0</v>
      </c>
      <c r="BK141" s="2">
        <f t="shared" si="68"/>
        <v>0</v>
      </c>
      <c r="BL141" s="2">
        <f t="shared" si="68"/>
        <v>0</v>
      </c>
      <c r="BM141" s="2">
        <f t="shared" si="68"/>
        <v>0</v>
      </c>
      <c r="BN141" s="2">
        <f t="shared" si="68"/>
        <v>0</v>
      </c>
      <c r="BO141" s="2">
        <f t="shared" si="68"/>
        <v>0</v>
      </c>
      <c r="BP141" s="2">
        <f t="shared" si="68"/>
        <v>0</v>
      </c>
      <c r="BQ141" s="2">
        <f t="shared" si="68"/>
        <v>0</v>
      </c>
      <c r="BR141" s="2">
        <f t="shared" si="68"/>
        <v>0</v>
      </c>
      <c r="BS141" s="2">
        <f t="shared" si="68"/>
        <v>0</v>
      </c>
      <c r="BT141" s="2">
        <f t="shared" si="68"/>
        <v>0</v>
      </c>
      <c r="BU141" s="2">
        <f t="shared" si="68"/>
        <v>0</v>
      </c>
      <c r="BV141" s="2">
        <f t="shared" si="68"/>
        <v>0</v>
      </c>
      <c r="BW141" s="2">
        <f t="shared" si="68"/>
        <v>0</v>
      </c>
      <c r="BX141" s="2">
        <f t="shared" si="68"/>
        <v>0</v>
      </c>
      <c r="BY141" s="2">
        <f t="shared" si="68"/>
        <v>19439496.559999999</v>
      </c>
      <c r="BZ141" s="2">
        <f t="shared" si="68"/>
        <v>0</v>
      </c>
      <c r="CA141" s="2">
        <f t="shared" ref="CA141:DF141" si="69">CA159</f>
        <v>19911635.960000001</v>
      </c>
      <c r="CB141" s="2">
        <f t="shared" si="69"/>
        <v>5088</v>
      </c>
      <c r="CC141" s="2">
        <f t="shared" si="69"/>
        <v>467051.4</v>
      </c>
      <c r="CD141" s="2">
        <f t="shared" si="69"/>
        <v>0</v>
      </c>
      <c r="CE141" s="2">
        <f t="shared" si="69"/>
        <v>19617231.030000001</v>
      </c>
      <c r="CF141" s="2">
        <f t="shared" si="69"/>
        <v>177734.47000000253</v>
      </c>
      <c r="CG141" s="2">
        <f t="shared" si="69"/>
        <v>0</v>
      </c>
      <c r="CH141" s="2">
        <f t="shared" si="69"/>
        <v>177734.47000000253</v>
      </c>
      <c r="CI141" s="2">
        <f t="shared" si="69"/>
        <v>19439496.559999999</v>
      </c>
      <c r="CJ141" s="2">
        <f t="shared" si="69"/>
        <v>0</v>
      </c>
      <c r="CK141" s="2">
        <f t="shared" si="69"/>
        <v>0</v>
      </c>
      <c r="CL141" s="2">
        <f t="shared" si="69"/>
        <v>0</v>
      </c>
      <c r="CM141" s="2">
        <f t="shared" si="69"/>
        <v>0</v>
      </c>
      <c r="CN141" s="2">
        <f t="shared" si="69"/>
        <v>0</v>
      </c>
      <c r="CO141" s="2">
        <f t="shared" si="69"/>
        <v>0</v>
      </c>
      <c r="CP141" s="2">
        <f t="shared" si="69"/>
        <v>0</v>
      </c>
      <c r="CQ141" s="2">
        <f t="shared" si="69"/>
        <v>0</v>
      </c>
      <c r="CR141" s="2">
        <f t="shared" si="69"/>
        <v>0</v>
      </c>
      <c r="CS141" s="2">
        <f t="shared" si="69"/>
        <v>0</v>
      </c>
      <c r="CT141" s="2">
        <f t="shared" si="69"/>
        <v>0</v>
      </c>
      <c r="CU141" s="2">
        <f t="shared" si="69"/>
        <v>0</v>
      </c>
      <c r="CV141" s="2">
        <f t="shared" si="69"/>
        <v>0</v>
      </c>
      <c r="CW141" s="2">
        <f t="shared" si="69"/>
        <v>0</v>
      </c>
      <c r="CX141" s="2">
        <f t="shared" si="69"/>
        <v>0</v>
      </c>
      <c r="CY141" s="2">
        <f t="shared" si="69"/>
        <v>0</v>
      </c>
      <c r="CZ141" s="2">
        <f t="shared" si="69"/>
        <v>0</v>
      </c>
      <c r="DA141" s="2">
        <f t="shared" si="69"/>
        <v>0</v>
      </c>
      <c r="DB141" s="2">
        <f t="shared" si="69"/>
        <v>0</v>
      </c>
      <c r="DC141" s="2">
        <f t="shared" si="69"/>
        <v>0</v>
      </c>
      <c r="DD141" s="2">
        <f t="shared" si="69"/>
        <v>0</v>
      </c>
      <c r="DE141" s="2">
        <f t="shared" si="69"/>
        <v>0</v>
      </c>
      <c r="DF141" s="2">
        <f t="shared" si="69"/>
        <v>0</v>
      </c>
      <c r="DG141" s="3">
        <f t="shared" ref="DG141:EL141" si="70">DG159</f>
        <v>0</v>
      </c>
      <c r="DH141" s="3">
        <f t="shared" si="70"/>
        <v>0</v>
      </c>
      <c r="DI141" s="3">
        <f t="shared" si="70"/>
        <v>0</v>
      </c>
      <c r="DJ141" s="3">
        <f t="shared" si="70"/>
        <v>0</v>
      </c>
      <c r="DK141" s="3">
        <f t="shared" si="70"/>
        <v>0</v>
      </c>
      <c r="DL141" s="3">
        <f t="shared" si="70"/>
        <v>0</v>
      </c>
      <c r="DM141" s="3">
        <f t="shared" si="70"/>
        <v>0</v>
      </c>
      <c r="DN141" s="3">
        <f t="shared" si="70"/>
        <v>0</v>
      </c>
      <c r="DO141" s="3">
        <f t="shared" si="70"/>
        <v>0</v>
      </c>
      <c r="DP141" s="3">
        <f t="shared" si="70"/>
        <v>0</v>
      </c>
      <c r="DQ141" s="3">
        <f t="shared" si="70"/>
        <v>0</v>
      </c>
      <c r="DR141" s="3">
        <f t="shared" si="70"/>
        <v>0</v>
      </c>
      <c r="DS141" s="3">
        <f t="shared" si="70"/>
        <v>0</v>
      </c>
      <c r="DT141" s="3">
        <f t="shared" si="70"/>
        <v>0</v>
      </c>
      <c r="DU141" s="3">
        <f t="shared" si="70"/>
        <v>0</v>
      </c>
      <c r="DV141" s="3">
        <f t="shared" si="70"/>
        <v>0</v>
      </c>
      <c r="DW141" s="3">
        <f t="shared" si="70"/>
        <v>0</v>
      </c>
      <c r="DX141" s="3">
        <f t="shared" si="70"/>
        <v>0</v>
      </c>
      <c r="DY141" s="3">
        <f t="shared" si="70"/>
        <v>0</v>
      </c>
      <c r="DZ141" s="3">
        <f t="shared" si="70"/>
        <v>0</v>
      </c>
      <c r="EA141" s="3">
        <f t="shared" si="70"/>
        <v>0</v>
      </c>
      <c r="EB141" s="3">
        <f t="shared" si="70"/>
        <v>0</v>
      </c>
      <c r="EC141" s="3">
        <f t="shared" si="70"/>
        <v>0</v>
      </c>
      <c r="ED141" s="3">
        <f t="shared" si="70"/>
        <v>0</v>
      </c>
      <c r="EE141" s="3">
        <f t="shared" si="70"/>
        <v>0</v>
      </c>
      <c r="EF141" s="3">
        <f t="shared" si="70"/>
        <v>0</v>
      </c>
      <c r="EG141" s="3">
        <f t="shared" si="70"/>
        <v>0</v>
      </c>
      <c r="EH141" s="3">
        <f t="shared" si="70"/>
        <v>0</v>
      </c>
      <c r="EI141" s="3">
        <f t="shared" si="70"/>
        <v>0</v>
      </c>
      <c r="EJ141" s="3">
        <f t="shared" si="70"/>
        <v>0</v>
      </c>
      <c r="EK141" s="3">
        <f t="shared" si="70"/>
        <v>0</v>
      </c>
      <c r="EL141" s="3">
        <f t="shared" si="70"/>
        <v>0</v>
      </c>
      <c r="EM141" s="3">
        <f t="shared" ref="EM141:FR141" si="71">EM159</f>
        <v>0</v>
      </c>
      <c r="EN141" s="3">
        <f t="shared" si="71"/>
        <v>0</v>
      </c>
      <c r="EO141" s="3">
        <f t="shared" si="71"/>
        <v>0</v>
      </c>
      <c r="EP141" s="3">
        <f t="shared" si="71"/>
        <v>0</v>
      </c>
      <c r="EQ141" s="3">
        <f t="shared" si="71"/>
        <v>0</v>
      </c>
      <c r="ER141" s="3">
        <f t="shared" si="71"/>
        <v>0</v>
      </c>
      <c r="ES141" s="3">
        <f t="shared" si="71"/>
        <v>0</v>
      </c>
      <c r="ET141" s="3">
        <f t="shared" si="71"/>
        <v>0</v>
      </c>
      <c r="EU141" s="3">
        <f t="shared" si="71"/>
        <v>0</v>
      </c>
      <c r="EV141" s="3">
        <f t="shared" si="71"/>
        <v>0</v>
      </c>
      <c r="EW141" s="3">
        <f t="shared" si="71"/>
        <v>0</v>
      </c>
      <c r="EX141" s="3">
        <f t="shared" si="71"/>
        <v>0</v>
      </c>
      <c r="EY141" s="3">
        <f t="shared" si="71"/>
        <v>0</v>
      </c>
      <c r="EZ141" s="3">
        <f t="shared" si="71"/>
        <v>0</v>
      </c>
      <c r="FA141" s="3">
        <f t="shared" si="71"/>
        <v>0</v>
      </c>
      <c r="FB141" s="3">
        <f t="shared" si="71"/>
        <v>0</v>
      </c>
      <c r="FC141" s="3">
        <f t="shared" si="71"/>
        <v>0</v>
      </c>
      <c r="FD141" s="3">
        <f t="shared" si="71"/>
        <v>0</v>
      </c>
      <c r="FE141" s="3">
        <f t="shared" si="71"/>
        <v>0</v>
      </c>
      <c r="FF141" s="3">
        <f t="shared" si="71"/>
        <v>0</v>
      </c>
      <c r="FG141" s="3">
        <f t="shared" si="71"/>
        <v>0</v>
      </c>
      <c r="FH141" s="3">
        <f t="shared" si="71"/>
        <v>0</v>
      </c>
      <c r="FI141" s="3">
        <f t="shared" si="71"/>
        <v>0</v>
      </c>
      <c r="FJ141" s="3">
        <f t="shared" si="71"/>
        <v>0</v>
      </c>
      <c r="FK141" s="3">
        <f t="shared" si="71"/>
        <v>0</v>
      </c>
      <c r="FL141" s="3">
        <f t="shared" si="71"/>
        <v>0</v>
      </c>
      <c r="FM141" s="3">
        <f t="shared" si="71"/>
        <v>0</v>
      </c>
      <c r="FN141" s="3">
        <f t="shared" si="71"/>
        <v>0</v>
      </c>
      <c r="FO141" s="3">
        <f t="shared" si="71"/>
        <v>0</v>
      </c>
      <c r="FP141" s="3">
        <f t="shared" si="71"/>
        <v>0</v>
      </c>
      <c r="FQ141" s="3">
        <f t="shared" si="71"/>
        <v>0</v>
      </c>
      <c r="FR141" s="3">
        <f t="shared" si="71"/>
        <v>0</v>
      </c>
      <c r="FS141" s="3">
        <f t="shared" ref="FS141:GX141" si="72">FS159</f>
        <v>0</v>
      </c>
      <c r="FT141" s="3">
        <f t="shared" si="72"/>
        <v>0</v>
      </c>
      <c r="FU141" s="3">
        <f t="shared" si="72"/>
        <v>0</v>
      </c>
      <c r="FV141" s="3">
        <f t="shared" si="72"/>
        <v>0</v>
      </c>
      <c r="FW141" s="3">
        <f t="shared" si="72"/>
        <v>0</v>
      </c>
      <c r="FX141" s="3">
        <f t="shared" si="72"/>
        <v>0</v>
      </c>
      <c r="FY141" s="3">
        <f t="shared" si="72"/>
        <v>0</v>
      </c>
      <c r="FZ141" s="3">
        <f t="shared" si="72"/>
        <v>0</v>
      </c>
      <c r="GA141" s="3">
        <f t="shared" si="72"/>
        <v>0</v>
      </c>
      <c r="GB141" s="3">
        <f t="shared" si="72"/>
        <v>0</v>
      </c>
      <c r="GC141" s="3">
        <f t="shared" si="72"/>
        <v>0</v>
      </c>
      <c r="GD141" s="3">
        <f t="shared" si="72"/>
        <v>0</v>
      </c>
      <c r="GE141" s="3">
        <f t="shared" si="72"/>
        <v>0</v>
      </c>
      <c r="GF141" s="3">
        <f t="shared" si="72"/>
        <v>0</v>
      </c>
      <c r="GG141" s="3">
        <f t="shared" si="72"/>
        <v>0</v>
      </c>
      <c r="GH141" s="3">
        <f t="shared" si="72"/>
        <v>0</v>
      </c>
      <c r="GI141" s="3">
        <f t="shared" si="72"/>
        <v>0</v>
      </c>
      <c r="GJ141" s="3">
        <f t="shared" si="72"/>
        <v>0</v>
      </c>
      <c r="GK141" s="3">
        <f t="shared" si="72"/>
        <v>0</v>
      </c>
      <c r="GL141" s="3">
        <f t="shared" si="72"/>
        <v>0</v>
      </c>
      <c r="GM141" s="3">
        <f t="shared" si="72"/>
        <v>0</v>
      </c>
      <c r="GN141" s="3">
        <f t="shared" si="72"/>
        <v>0</v>
      </c>
      <c r="GO141" s="3">
        <f t="shared" si="72"/>
        <v>0</v>
      </c>
      <c r="GP141" s="3">
        <f t="shared" si="72"/>
        <v>0</v>
      </c>
      <c r="GQ141" s="3">
        <f t="shared" si="72"/>
        <v>0</v>
      </c>
      <c r="GR141" s="3">
        <f t="shared" si="72"/>
        <v>0</v>
      </c>
      <c r="GS141" s="3">
        <f t="shared" si="72"/>
        <v>0</v>
      </c>
      <c r="GT141" s="3">
        <f t="shared" si="72"/>
        <v>0</v>
      </c>
      <c r="GU141" s="3">
        <f t="shared" si="72"/>
        <v>0</v>
      </c>
      <c r="GV141" s="3">
        <f t="shared" si="72"/>
        <v>0</v>
      </c>
      <c r="GW141" s="3">
        <f t="shared" si="72"/>
        <v>0</v>
      </c>
      <c r="GX141" s="3">
        <f t="shared" si="72"/>
        <v>0</v>
      </c>
    </row>
    <row r="143" spans="1:245" x14ac:dyDescent="0.2">
      <c r="A143">
        <v>17</v>
      </c>
      <c r="B143">
        <v>1</v>
      </c>
      <c r="C143">
        <f>ROW(SmtRes!A123)</f>
        <v>123</v>
      </c>
      <c r="D143">
        <f>ROW(EtalonRes!A123)</f>
        <v>123</v>
      </c>
      <c r="E143" t="s">
        <v>3</v>
      </c>
      <c r="F143" t="s">
        <v>177</v>
      </c>
      <c r="G143" t="s">
        <v>178</v>
      </c>
      <c r="H143" t="s">
        <v>76</v>
      </c>
      <c r="I143">
        <f>ROUND(1,7)</f>
        <v>1</v>
      </c>
      <c r="J143">
        <v>0</v>
      </c>
      <c r="K143">
        <f>ROUND(1,7)</f>
        <v>1</v>
      </c>
      <c r="O143">
        <f>ROUND(CP143,2)</f>
        <v>4313.18</v>
      </c>
      <c r="P143">
        <f>SUMIF(SmtRes!AQ114:'SmtRes'!AQ123,"=1",SmtRes!DF114:'SmtRes'!DF123)</f>
        <v>2220.25</v>
      </c>
      <c r="Q143">
        <f>SUMIF(SmtRes!AQ114:'SmtRes'!AQ123,"=1",SmtRes!DG114:'SmtRes'!DG123)</f>
        <v>222.94</v>
      </c>
      <c r="R143">
        <f>SUMIF(SmtRes!AQ114:'SmtRes'!AQ123,"=1",SmtRes!DH114:'SmtRes'!DH123)</f>
        <v>169.09</v>
      </c>
      <c r="S143">
        <f>SUMIF(SmtRes!AQ114:'SmtRes'!AQ123,"=1",SmtRes!DI114:'SmtRes'!DI123)</f>
        <v>1700.9</v>
      </c>
      <c r="T143">
        <f t="shared" ref="T143:T157" si="73">ROUND(CU143*I143,2)</f>
        <v>0</v>
      </c>
      <c r="U143">
        <f>SUMIF(SmtRes!AQ114:'SmtRes'!AQ123,"=1",SmtRes!CV114:'SmtRes'!CV123)</f>
        <v>2.06</v>
      </c>
      <c r="V143">
        <f>SUMIF(SmtRes!AQ114:'SmtRes'!AQ123,"=1",SmtRes!CW114:'SmtRes'!CW123)</f>
        <v>0.18</v>
      </c>
      <c r="W143">
        <f t="shared" ref="W143:W157" si="74">ROUND(CX143*I143,2)</f>
        <v>0</v>
      </c>
      <c r="X143">
        <f t="shared" ref="X143:X157" si="75">ROUND(CY143,2)</f>
        <v>1813.89</v>
      </c>
      <c r="Y143">
        <f t="shared" ref="Y143:Y157" si="76">ROUND(CZ143,2)</f>
        <v>953.69</v>
      </c>
      <c r="AA143">
        <v>-1</v>
      </c>
      <c r="AB143">
        <f t="shared" ref="AB143:AB157" si="77">ROUND((AC143+AD143+AF143),2)</f>
        <v>3558.5</v>
      </c>
      <c r="AC143">
        <f>ROUND((SUM(SmtRes!BQ114:'SmtRes'!BQ123)),2)</f>
        <v>1634.66</v>
      </c>
      <c r="AD143">
        <f>ROUND((((SUM(SmtRes!BR114:'SmtRes'!BR123))-(SUM(SmtRes!BS114:'SmtRes'!BS123)))+AE143),2)</f>
        <v>222.94</v>
      </c>
      <c r="AE143">
        <f>ROUND((SUM(SmtRes!BS114:'SmtRes'!BS123)),2)</f>
        <v>169.09</v>
      </c>
      <c r="AF143">
        <f>ROUND((SUM(SmtRes!BT114:'SmtRes'!BT123)),2)</f>
        <v>1700.9</v>
      </c>
      <c r="AG143">
        <f t="shared" ref="AG143:AG157" si="78">ROUND((AP143),2)</f>
        <v>0</v>
      </c>
      <c r="AH143">
        <f>(SUM(SmtRes!BU114:'SmtRes'!BU123))</f>
        <v>2.06</v>
      </c>
      <c r="AI143">
        <f>(SUM(SmtRes!BV114:'SmtRes'!BV123))</f>
        <v>0.18</v>
      </c>
      <c r="AJ143">
        <f t="shared" ref="AJ143:AJ157" si="79">(AS143)</f>
        <v>0</v>
      </c>
      <c r="AK143">
        <v>3727.58545</v>
      </c>
      <c r="AL143">
        <v>1634.6611499999999</v>
      </c>
      <c r="AM143">
        <v>222.93780000000001</v>
      </c>
      <c r="AN143">
        <v>169.0857</v>
      </c>
      <c r="AO143">
        <v>1700.9007999999999</v>
      </c>
      <c r="AP143">
        <v>0</v>
      </c>
      <c r="AQ143">
        <v>2.06</v>
      </c>
      <c r="AR143">
        <v>0.18</v>
      </c>
      <c r="AS143">
        <v>0</v>
      </c>
      <c r="AT143">
        <v>97</v>
      </c>
      <c r="AU143">
        <v>51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2</v>
      </c>
      <c r="BJ143" t="s">
        <v>179</v>
      </c>
      <c r="BM143">
        <v>108001</v>
      </c>
      <c r="BN143">
        <v>0</v>
      </c>
      <c r="BO143" t="s">
        <v>3</v>
      </c>
      <c r="BP143">
        <v>0</v>
      </c>
      <c r="BQ143">
        <v>3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97</v>
      </c>
      <c r="CA143">
        <v>51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>(P143+Q143+S143+R143)</f>
        <v>4313.18</v>
      </c>
      <c r="CQ143">
        <f>SUMIF(SmtRes!AQ114:'SmtRes'!AQ123,"=1",SmtRes!AA114:'SmtRes'!AA123)</f>
        <v>144676.57</v>
      </c>
      <c r="CR143">
        <f>SUMIF(SmtRes!AQ114:'SmtRes'!AQ123,"=1",SmtRes!AB114:'SmtRes'!AB123)</f>
        <v>2268.91</v>
      </c>
      <c r="CS143">
        <f>SUMIF(SmtRes!AQ114:'SmtRes'!AQ123,"=1",SmtRes!AC114:'SmtRes'!AC123)</f>
        <v>1878.73</v>
      </c>
      <c r="CT143">
        <f>SUMIF(SmtRes!AQ114:'SmtRes'!AQ123,"=1",SmtRes!AD114:'SmtRes'!AD123)</f>
        <v>825.68</v>
      </c>
      <c r="CU143">
        <f>AG143</f>
        <v>0</v>
      </c>
      <c r="CV143">
        <f>SUMIF(SmtRes!AQ114:'SmtRes'!AQ123,"=1",SmtRes!BU114:'SmtRes'!BU123)</f>
        <v>2.06</v>
      </c>
      <c r="CW143">
        <f>SUMIF(SmtRes!AQ114:'SmtRes'!AQ123,"=1",SmtRes!BV114:'SmtRes'!BV123)</f>
        <v>0.18</v>
      </c>
      <c r="CX143">
        <f>AJ143</f>
        <v>0</v>
      </c>
      <c r="CY143">
        <f>(((S143+R143)*AT143)/100)</f>
        <v>1813.8903</v>
      </c>
      <c r="CZ143">
        <f>(((S143+R143)*AU143)/100)</f>
        <v>953.69490000000008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76</v>
      </c>
      <c r="DW143" t="s">
        <v>76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378774227</v>
      </c>
      <c r="EF143">
        <v>3</v>
      </c>
      <c r="EG143" t="s">
        <v>24</v>
      </c>
      <c r="EH143">
        <v>0</v>
      </c>
      <c r="EI143" t="s">
        <v>3</v>
      </c>
      <c r="EJ143">
        <v>2</v>
      </c>
      <c r="EK143">
        <v>108001</v>
      </c>
      <c r="EL143" t="s">
        <v>25</v>
      </c>
      <c r="EM143" t="s">
        <v>26</v>
      </c>
      <c r="EO143" t="s">
        <v>3</v>
      </c>
      <c r="EQ143">
        <v>1024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2.06</v>
      </c>
      <c r="EX143">
        <v>0.18</v>
      </c>
      <c r="EY143">
        <v>0</v>
      </c>
      <c r="FQ143">
        <v>0</v>
      </c>
      <c r="FR143">
        <v>0</v>
      </c>
      <c r="FS143">
        <v>0</v>
      </c>
      <c r="FX143">
        <v>97</v>
      </c>
      <c r="FY143">
        <v>51</v>
      </c>
      <c r="GA143" t="s">
        <v>3</v>
      </c>
      <c r="GD143">
        <v>1</v>
      </c>
      <c r="GF143">
        <v>718493868</v>
      </c>
      <c r="GG143">
        <v>2</v>
      </c>
      <c r="GH143">
        <v>1</v>
      </c>
      <c r="GI143">
        <v>-2</v>
      </c>
      <c r="GJ143">
        <v>0</v>
      </c>
      <c r="GK143">
        <v>0</v>
      </c>
      <c r="GL143">
        <f t="shared" ref="GL143:GL157" si="80">ROUND(IF(AND(BH143=3,BI143=3,FS143&lt;&gt;0),P143,0),2)</f>
        <v>0</v>
      </c>
      <c r="GM143">
        <f t="shared" ref="GM143:GM157" si="81">ROUND(O143+X143+Y143,2)+GX143</f>
        <v>7080.76</v>
      </c>
      <c r="GN143">
        <f t="shared" ref="GN143:GN157" si="82">IF(OR(BI143=0,BI143=1),GM143-GX143,0)</f>
        <v>0</v>
      </c>
      <c r="GO143">
        <f t="shared" ref="GO143:GO157" si="83">IF(BI143=2,GM143-GX143,0)</f>
        <v>7080.76</v>
      </c>
      <c r="GP143">
        <f t="shared" ref="GP143:GP157" si="84">IF(BI143=4,GM143-GX143,0)</f>
        <v>0</v>
      </c>
      <c r="GR143">
        <v>0</v>
      </c>
      <c r="GS143">
        <v>3</v>
      </c>
      <c r="GT143">
        <v>0</v>
      </c>
      <c r="GU143" t="s">
        <v>3</v>
      </c>
      <c r="GV143">
        <f t="shared" ref="GV143:GV157" si="85">ROUND((GT143),2)</f>
        <v>0</v>
      </c>
      <c r="GW143">
        <v>1</v>
      </c>
      <c r="GX143">
        <f t="shared" ref="GX143:GX157" si="86">ROUND(HC143*I143,2)</f>
        <v>0</v>
      </c>
      <c r="HA143">
        <v>0</v>
      </c>
      <c r="HB143">
        <v>0</v>
      </c>
      <c r="HC143">
        <f>GV143*GW143</f>
        <v>0</v>
      </c>
      <c r="HE143" t="s">
        <v>3</v>
      </c>
      <c r="HF143" t="s">
        <v>3</v>
      </c>
      <c r="HM143" t="s">
        <v>3</v>
      </c>
      <c r="HN143" t="s">
        <v>27</v>
      </c>
      <c r="HO143" t="s">
        <v>28</v>
      </c>
      <c r="HP143" t="s">
        <v>25</v>
      </c>
      <c r="HQ143" t="s">
        <v>25</v>
      </c>
      <c r="HS143">
        <v>0</v>
      </c>
      <c r="IK143">
        <v>0</v>
      </c>
    </row>
    <row r="144" spans="1:245" x14ac:dyDescent="0.2">
      <c r="A144">
        <v>18</v>
      </c>
      <c r="B144">
        <v>1</v>
      </c>
      <c r="C144">
        <v>123</v>
      </c>
      <c r="E144" t="s">
        <v>3</v>
      </c>
      <c r="F144" t="s">
        <v>30</v>
      </c>
      <c r="G144" t="s">
        <v>31</v>
      </c>
      <c r="H144" t="s">
        <v>32</v>
      </c>
      <c r="I144">
        <f>J144</f>
        <v>2</v>
      </c>
      <c r="J144">
        <v>2</v>
      </c>
      <c r="K144">
        <v>2</v>
      </c>
      <c r="O144">
        <f>ROUND(P144,2)</f>
        <v>34.020000000000003</v>
      </c>
      <c r="P144">
        <f>ROUND(ROUND(ROUND(SUMIF(SmtRes!AQ114:'SmtRes'!AQ123,"=1",SmtRes!CU114:'SmtRes'!CU123),2),2)*I144/100,2)</f>
        <v>34.020000000000003</v>
      </c>
      <c r="Q144">
        <f>ROUND(CR144*I144,2)</f>
        <v>0</v>
      </c>
      <c r="R144">
        <f>ROUND(CS144*I144,2)</f>
        <v>0</v>
      </c>
      <c r="S144">
        <f>ROUND(CT144*I144,2)</f>
        <v>0</v>
      </c>
      <c r="T144">
        <f t="shared" si="73"/>
        <v>0</v>
      </c>
      <c r="U144">
        <f>ROUND(CV144*I144,7)</f>
        <v>0</v>
      </c>
      <c r="V144">
        <f>ROUND(CW144*I144,7)</f>
        <v>0</v>
      </c>
      <c r="W144">
        <f t="shared" si="74"/>
        <v>0</v>
      </c>
      <c r="X144">
        <f t="shared" si="75"/>
        <v>0</v>
      </c>
      <c r="Y144">
        <f t="shared" si="76"/>
        <v>0</v>
      </c>
      <c r="AA144">
        <v>-1</v>
      </c>
      <c r="AB144">
        <f t="shared" si="77"/>
        <v>0</v>
      </c>
      <c r="AC144">
        <f>ROUND((ES144),2)</f>
        <v>0</v>
      </c>
      <c r="AD144">
        <f>ROUND((((ET144)-(EU144))+AE144),2)</f>
        <v>0</v>
      </c>
      <c r="AE144">
        <f>ROUND((EU144),2)</f>
        <v>0</v>
      </c>
      <c r="AF144">
        <f>ROUND((EV144),2)</f>
        <v>0</v>
      </c>
      <c r="AG144">
        <f t="shared" si="78"/>
        <v>0</v>
      </c>
      <c r="AH144">
        <f>(EW144)</f>
        <v>0</v>
      </c>
      <c r="AI144">
        <f>(EX144)</f>
        <v>0</v>
      </c>
      <c r="AJ144">
        <f t="shared" si="79"/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97</v>
      </c>
      <c r="AU144">
        <v>51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2</v>
      </c>
      <c r="BJ144" t="s">
        <v>3</v>
      </c>
      <c r="BM144">
        <v>108001</v>
      </c>
      <c r="BN144">
        <v>0</v>
      </c>
      <c r="BO144" t="s">
        <v>3</v>
      </c>
      <c r="BP144">
        <v>0</v>
      </c>
      <c r="BQ144">
        <v>3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97</v>
      </c>
      <c r="CA144">
        <v>51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>0</f>
        <v>0</v>
      </c>
      <c r="CQ144">
        <f>0</f>
        <v>0</v>
      </c>
      <c r="CR144">
        <f>0</f>
        <v>0</v>
      </c>
      <c r="CS144">
        <f>0</f>
        <v>0</v>
      </c>
      <c r="CT144">
        <f>0</f>
        <v>0</v>
      </c>
      <c r="CU144">
        <f>0</f>
        <v>0</v>
      </c>
      <c r="CV144">
        <f>0</f>
        <v>0</v>
      </c>
      <c r="CW144">
        <f>0</f>
        <v>0</v>
      </c>
      <c r="CX144">
        <f>0</f>
        <v>0</v>
      </c>
      <c r="CY144">
        <f>0</f>
        <v>0</v>
      </c>
      <c r="CZ144">
        <f>0</f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32</v>
      </c>
      <c r="DW144" t="s">
        <v>32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378774227</v>
      </c>
      <c r="EF144">
        <v>3</v>
      </c>
      <c r="EG144" t="s">
        <v>24</v>
      </c>
      <c r="EH144">
        <v>0</v>
      </c>
      <c r="EI144" t="s">
        <v>3</v>
      </c>
      <c r="EJ144">
        <v>2</v>
      </c>
      <c r="EK144">
        <v>108001</v>
      </c>
      <c r="EL144" t="s">
        <v>25</v>
      </c>
      <c r="EM144" t="s">
        <v>26</v>
      </c>
      <c r="EO144" t="s">
        <v>3</v>
      </c>
      <c r="EQ144">
        <v>1024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FQ144">
        <v>0</v>
      </c>
      <c r="FR144">
        <v>0</v>
      </c>
      <c r="FS144">
        <v>0</v>
      </c>
      <c r="FX144">
        <v>97</v>
      </c>
      <c r="FY144">
        <v>51</v>
      </c>
      <c r="GA144" t="s">
        <v>3</v>
      </c>
      <c r="GD144">
        <v>1</v>
      </c>
      <c r="GF144">
        <v>274903907</v>
      </c>
      <c r="GG144">
        <v>2</v>
      </c>
      <c r="GH144">
        <v>1</v>
      </c>
      <c r="GI144">
        <v>-2</v>
      </c>
      <c r="GJ144">
        <v>0</v>
      </c>
      <c r="GK144">
        <v>0</v>
      </c>
      <c r="GL144">
        <f t="shared" si="80"/>
        <v>0</v>
      </c>
      <c r="GM144">
        <f t="shared" si="81"/>
        <v>34.020000000000003</v>
      </c>
      <c r="GN144">
        <f t="shared" si="82"/>
        <v>0</v>
      </c>
      <c r="GO144">
        <f t="shared" si="83"/>
        <v>34.020000000000003</v>
      </c>
      <c r="GP144">
        <f t="shared" si="84"/>
        <v>0</v>
      </c>
      <c r="GR144">
        <v>0</v>
      </c>
      <c r="GS144">
        <v>3</v>
      </c>
      <c r="GT144">
        <v>0</v>
      </c>
      <c r="GU144" t="s">
        <v>3</v>
      </c>
      <c r="GV144">
        <f t="shared" si="85"/>
        <v>0</v>
      </c>
      <c r="GW144">
        <v>1</v>
      </c>
      <c r="GX144">
        <f t="shared" si="86"/>
        <v>0</v>
      </c>
      <c r="HA144">
        <v>0</v>
      </c>
      <c r="HB144">
        <v>0</v>
      </c>
      <c r="HC144">
        <f>0</f>
        <v>0</v>
      </c>
      <c r="HE144" t="s">
        <v>3</v>
      </c>
      <c r="HF144" t="s">
        <v>3</v>
      </c>
      <c r="HM144" t="s">
        <v>3</v>
      </c>
      <c r="HN144" t="s">
        <v>27</v>
      </c>
      <c r="HO144" t="s">
        <v>28</v>
      </c>
      <c r="HP144" t="s">
        <v>25</v>
      </c>
      <c r="HQ144" t="s">
        <v>25</v>
      </c>
      <c r="HS144">
        <v>0</v>
      </c>
      <c r="IK144">
        <v>0</v>
      </c>
    </row>
    <row r="145" spans="1:245" x14ac:dyDescent="0.2">
      <c r="A145">
        <v>17</v>
      </c>
      <c r="B145">
        <v>1</v>
      </c>
      <c r="C145">
        <f>ROW(SmtRes!A131)</f>
        <v>131</v>
      </c>
      <c r="D145">
        <f>ROW(EtalonRes!A131)</f>
        <v>131</v>
      </c>
      <c r="E145" t="s">
        <v>231</v>
      </c>
      <c r="F145" t="s">
        <v>181</v>
      </c>
      <c r="G145" t="s">
        <v>182</v>
      </c>
      <c r="H145" t="s">
        <v>76</v>
      </c>
      <c r="I145">
        <v>1</v>
      </c>
      <c r="J145">
        <v>0</v>
      </c>
      <c r="K145">
        <v>1</v>
      </c>
      <c r="O145">
        <f>ROUND(CP145,2)</f>
        <v>11933.15</v>
      </c>
      <c r="P145">
        <f>SUMIF(SmtRes!AQ124:'SmtRes'!AQ131,"=1",SmtRes!DF124:'SmtRes'!DF131)</f>
        <v>1039.1199999999999</v>
      </c>
      <c r="Q145">
        <f>SUMIF(SmtRes!AQ124:'SmtRes'!AQ131,"=1",SmtRes!DG124:'SmtRes'!DG131)</f>
        <v>855.67000000000007</v>
      </c>
      <c r="R145">
        <f>SUMIF(SmtRes!AQ124:'SmtRes'!AQ131,"=1",SmtRes!DH124:'SmtRes'!DH131)</f>
        <v>497.56</v>
      </c>
      <c r="S145">
        <f>SUMIF(SmtRes!AQ124:'SmtRes'!AQ131,"=1",SmtRes!DI124:'SmtRes'!DI131)</f>
        <v>9540.7999999999993</v>
      </c>
      <c r="T145">
        <f t="shared" si="73"/>
        <v>0</v>
      </c>
      <c r="U145">
        <f>SUMIF(SmtRes!AQ124:'SmtRes'!AQ131,"=1",SmtRes!CV124:'SmtRes'!CV131)</f>
        <v>13.4</v>
      </c>
      <c r="V145">
        <f>SUMIF(SmtRes!AQ124:'SmtRes'!AQ131,"=1",SmtRes!CW124:'SmtRes'!CW131)</f>
        <v>0.54</v>
      </c>
      <c r="W145">
        <f t="shared" si="74"/>
        <v>0</v>
      </c>
      <c r="X145">
        <f t="shared" si="75"/>
        <v>9034.52</v>
      </c>
      <c r="Y145">
        <f t="shared" si="76"/>
        <v>4617.6499999999996</v>
      </c>
      <c r="AA145">
        <v>416816990</v>
      </c>
      <c r="AB145">
        <f t="shared" si="77"/>
        <v>11413.07</v>
      </c>
      <c r="AC145">
        <f>ROUND((SUM(SmtRes!BQ124:'SmtRes'!BQ131)),2)</f>
        <v>1021.48</v>
      </c>
      <c r="AD145">
        <f>ROUND((((SUM(SmtRes!BR124:'SmtRes'!BR131))-(SUM(SmtRes!BS124:'SmtRes'!BS131)))+AE145),2)</f>
        <v>850.79</v>
      </c>
      <c r="AE145">
        <f>ROUND((SUM(SmtRes!BS124:'SmtRes'!BS131)),2)</f>
        <v>497.56</v>
      </c>
      <c r="AF145">
        <f>ROUND((SUM(SmtRes!BT124:'SmtRes'!BT131)),2)</f>
        <v>9540.7999999999993</v>
      </c>
      <c r="AG145">
        <f t="shared" si="78"/>
        <v>0</v>
      </c>
      <c r="AH145">
        <f>(SUM(SmtRes!BU124:'SmtRes'!BU131))</f>
        <v>13.4</v>
      </c>
      <c r="AI145">
        <f>(SUM(SmtRes!BV124:'SmtRes'!BV131))</f>
        <v>0.54</v>
      </c>
      <c r="AJ145">
        <f t="shared" si="79"/>
        <v>0</v>
      </c>
      <c r="AK145">
        <v>11910.634650000002</v>
      </c>
      <c r="AL145">
        <v>1021.4790500000001</v>
      </c>
      <c r="AM145">
        <v>850.79420000000005</v>
      </c>
      <c r="AN145">
        <v>497.56139999999999</v>
      </c>
      <c r="AO145">
        <v>9540.8000000000011</v>
      </c>
      <c r="AP145">
        <v>0</v>
      </c>
      <c r="AQ145">
        <v>13.4</v>
      </c>
      <c r="AR145">
        <v>0.54</v>
      </c>
      <c r="AS145">
        <v>0</v>
      </c>
      <c r="AT145">
        <v>90</v>
      </c>
      <c r="AU145">
        <v>46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2</v>
      </c>
      <c r="BJ145" t="s">
        <v>183</v>
      </c>
      <c r="BM145">
        <v>110001</v>
      </c>
      <c r="BN145">
        <v>0</v>
      </c>
      <c r="BO145" t="s">
        <v>3</v>
      </c>
      <c r="BP145">
        <v>0</v>
      </c>
      <c r="BQ145">
        <v>3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90</v>
      </c>
      <c r="CA145">
        <v>46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>(P145+Q145+S145+R145)</f>
        <v>11933.15</v>
      </c>
      <c r="CQ145">
        <f>SUMIF(SmtRes!AQ124:'SmtRes'!AQ131,"=1",SmtRes!AA124:'SmtRes'!AA131)</f>
        <v>123552.36</v>
      </c>
      <c r="CR145">
        <f>SUMIF(SmtRes!AQ124:'SmtRes'!AQ131,"=1",SmtRes!AB124:'SmtRes'!AB131)</f>
        <v>1565.6000000000001</v>
      </c>
      <c r="CS145">
        <f>SUMIF(SmtRes!AQ124:'SmtRes'!AQ131,"=1",SmtRes!AC124:'SmtRes'!AC131)</f>
        <v>921.41</v>
      </c>
      <c r="CT145">
        <f>SUMIF(SmtRes!AQ124:'SmtRes'!AQ131,"=1",SmtRes!AD124:'SmtRes'!AD131)</f>
        <v>712</v>
      </c>
      <c r="CU145">
        <f>AG145</f>
        <v>0</v>
      </c>
      <c r="CV145">
        <f>SUMIF(SmtRes!AQ124:'SmtRes'!AQ131,"=1",SmtRes!BU124:'SmtRes'!BU131)</f>
        <v>13.4</v>
      </c>
      <c r="CW145">
        <f>SUMIF(SmtRes!AQ124:'SmtRes'!AQ131,"=1",SmtRes!BV124:'SmtRes'!BV131)</f>
        <v>0.54</v>
      </c>
      <c r="CX145">
        <f>AJ145</f>
        <v>0</v>
      </c>
      <c r="CY145">
        <f>(((S145+R145)*AT145)/100)</f>
        <v>9034.5239999999994</v>
      </c>
      <c r="CZ145">
        <f>(((S145+R145)*AU145)/100)</f>
        <v>4617.6455999999998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76</v>
      </c>
      <c r="DW145" t="s">
        <v>76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378774230</v>
      </c>
      <c r="EF145">
        <v>3</v>
      </c>
      <c r="EG145" t="s">
        <v>24</v>
      </c>
      <c r="EH145">
        <v>0</v>
      </c>
      <c r="EI145" t="s">
        <v>3</v>
      </c>
      <c r="EJ145">
        <v>2</v>
      </c>
      <c r="EK145">
        <v>110001</v>
      </c>
      <c r="EL145" t="s">
        <v>61</v>
      </c>
      <c r="EM145" t="s">
        <v>58</v>
      </c>
      <c r="EO145" t="s">
        <v>3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13.4</v>
      </c>
      <c r="EX145">
        <v>0.54</v>
      </c>
      <c r="EY145">
        <v>0</v>
      </c>
      <c r="FQ145">
        <v>0</v>
      </c>
      <c r="FR145">
        <v>0</v>
      </c>
      <c r="FS145">
        <v>0</v>
      </c>
      <c r="FX145">
        <v>90</v>
      </c>
      <c r="FY145">
        <v>46</v>
      </c>
      <c r="GA145" t="s">
        <v>3</v>
      </c>
      <c r="GD145">
        <v>1</v>
      </c>
      <c r="GF145">
        <v>-1551415368</v>
      </c>
      <c r="GG145">
        <v>2</v>
      </c>
      <c r="GH145">
        <v>1</v>
      </c>
      <c r="GI145">
        <v>-2</v>
      </c>
      <c r="GJ145">
        <v>0</v>
      </c>
      <c r="GK145">
        <v>0</v>
      </c>
      <c r="GL145">
        <f t="shared" si="80"/>
        <v>0</v>
      </c>
      <c r="GM145">
        <f t="shared" si="81"/>
        <v>25585.32</v>
      </c>
      <c r="GN145">
        <f t="shared" si="82"/>
        <v>0</v>
      </c>
      <c r="GO145">
        <f t="shared" si="83"/>
        <v>25585.32</v>
      </c>
      <c r="GP145">
        <f t="shared" si="84"/>
        <v>0</v>
      </c>
      <c r="GR145">
        <v>0</v>
      </c>
      <c r="GS145">
        <v>3</v>
      </c>
      <c r="GT145">
        <v>0</v>
      </c>
      <c r="GU145" t="s">
        <v>3</v>
      </c>
      <c r="GV145">
        <f t="shared" si="85"/>
        <v>0</v>
      </c>
      <c r="GW145">
        <v>1</v>
      </c>
      <c r="GX145">
        <f t="shared" si="86"/>
        <v>0</v>
      </c>
      <c r="HA145">
        <v>0</v>
      </c>
      <c r="HB145">
        <v>0</v>
      </c>
      <c r="HC145">
        <f>GV145*GW145</f>
        <v>0</v>
      </c>
      <c r="HE145" t="s">
        <v>3</v>
      </c>
      <c r="HF145" t="s">
        <v>3</v>
      </c>
      <c r="HM145" t="s">
        <v>3</v>
      </c>
      <c r="HN145" t="s">
        <v>59</v>
      </c>
      <c r="HO145" t="s">
        <v>60</v>
      </c>
      <c r="HP145" t="s">
        <v>61</v>
      </c>
      <c r="HQ145" t="s">
        <v>61</v>
      </c>
      <c r="HS145">
        <v>0</v>
      </c>
      <c r="IK145">
        <v>0</v>
      </c>
    </row>
    <row r="146" spans="1:245" x14ac:dyDescent="0.2">
      <c r="A146">
        <v>18</v>
      </c>
      <c r="B146">
        <v>1</v>
      </c>
      <c r="C146">
        <v>131</v>
      </c>
      <c r="E146" t="s">
        <v>232</v>
      </c>
      <c r="F146" t="s">
        <v>30</v>
      </c>
      <c r="G146" t="s">
        <v>31</v>
      </c>
      <c r="H146" t="s">
        <v>32</v>
      </c>
      <c r="I146">
        <f>J146</f>
        <v>2</v>
      </c>
      <c r="J146">
        <v>2</v>
      </c>
      <c r="K146">
        <v>2</v>
      </c>
      <c r="O146">
        <f>ROUND(P146,2)</f>
        <v>190.82</v>
      </c>
      <c r="P146">
        <f>ROUND(ROUND(ROUND(SUMIF(SmtRes!AQ124:'SmtRes'!AQ131,"=1",SmtRes!CU124:'SmtRes'!CU131),2),2)*I146/100,2)</f>
        <v>190.82</v>
      </c>
      <c r="Q146">
        <f>ROUND(CR146*I146,2)</f>
        <v>0</v>
      </c>
      <c r="R146">
        <f>ROUND(CS146*I146,2)</f>
        <v>0</v>
      </c>
      <c r="S146">
        <f>ROUND(CT146*I146,2)</f>
        <v>0</v>
      </c>
      <c r="T146">
        <f t="shared" si="73"/>
        <v>0</v>
      </c>
      <c r="U146">
        <f>ROUND(CV146*I146,7)</f>
        <v>0</v>
      </c>
      <c r="V146">
        <f>ROUND(CW146*I146,7)</f>
        <v>0</v>
      </c>
      <c r="W146">
        <f t="shared" si="74"/>
        <v>0</v>
      </c>
      <c r="X146">
        <f t="shared" si="75"/>
        <v>0</v>
      </c>
      <c r="Y146">
        <f t="shared" si="76"/>
        <v>0</v>
      </c>
      <c r="AA146">
        <v>416816990</v>
      </c>
      <c r="AB146">
        <f t="shared" si="77"/>
        <v>0</v>
      </c>
      <c r="AC146">
        <f>ROUND((ES146),2)</f>
        <v>0</v>
      </c>
      <c r="AD146">
        <f>ROUND((((ET146)-(EU146))+AE146),2)</f>
        <v>0</v>
      </c>
      <c r="AE146">
        <f>ROUND((EU146),2)</f>
        <v>0</v>
      </c>
      <c r="AF146">
        <f>ROUND((EV146),2)</f>
        <v>0</v>
      </c>
      <c r="AG146">
        <f t="shared" si="78"/>
        <v>0</v>
      </c>
      <c r="AH146">
        <f>(EW146)</f>
        <v>0</v>
      </c>
      <c r="AI146">
        <f>(EX146)</f>
        <v>0</v>
      </c>
      <c r="AJ146">
        <f t="shared" si="79"/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90</v>
      </c>
      <c r="AU146">
        <v>46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2</v>
      </c>
      <c r="BJ146" t="s">
        <v>3</v>
      </c>
      <c r="BM146">
        <v>110001</v>
      </c>
      <c r="BN146">
        <v>0</v>
      </c>
      <c r="BO146" t="s">
        <v>3</v>
      </c>
      <c r="BP146">
        <v>0</v>
      </c>
      <c r="BQ146">
        <v>3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90</v>
      </c>
      <c r="CA146">
        <v>46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>0</f>
        <v>0</v>
      </c>
      <c r="CQ146">
        <f>0</f>
        <v>0</v>
      </c>
      <c r="CR146">
        <f>0</f>
        <v>0</v>
      </c>
      <c r="CS146">
        <f>0</f>
        <v>0</v>
      </c>
      <c r="CT146">
        <f>0</f>
        <v>0</v>
      </c>
      <c r="CU146">
        <f>0</f>
        <v>0</v>
      </c>
      <c r="CV146">
        <f>0</f>
        <v>0</v>
      </c>
      <c r="CW146">
        <f>0</f>
        <v>0</v>
      </c>
      <c r="CX146">
        <f>0</f>
        <v>0</v>
      </c>
      <c r="CY146">
        <f>0</f>
        <v>0</v>
      </c>
      <c r="CZ146">
        <f>0</f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32</v>
      </c>
      <c r="DW146" t="s">
        <v>32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378774230</v>
      </c>
      <c r="EF146">
        <v>3</v>
      </c>
      <c r="EG146" t="s">
        <v>24</v>
      </c>
      <c r="EH146">
        <v>0</v>
      </c>
      <c r="EI146" t="s">
        <v>3</v>
      </c>
      <c r="EJ146">
        <v>2</v>
      </c>
      <c r="EK146">
        <v>110001</v>
      </c>
      <c r="EL146" t="s">
        <v>61</v>
      </c>
      <c r="EM146" t="s">
        <v>58</v>
      </c>
      <c r="EO146" t="s">
        <v>3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FQ146">
        <v>0</v>
      </c>
      <c r="FR146">
        <v>0</v>
      </c>
      <c r="FS146">
        <v>0</v>
      </c>
      <c r="FX146">
        <v>90</v>
      </c>
      <c r="FY146">
        <v>46</v>
      </c>
      <c r="GA146" t="s">
        <v>3</v>
      </c>
      <c r="GD146">
        <v>1</v>
      </c>
      <c r="GF146">
        <v>274903907</v>
      </c>
      <c r="GG146">
        <v>2</v>
      </c>
      <c r="GH146">
        <v>1</v>
      </c>
      <c r="GI146">
        <v>-2</v>
      </c>
      <c r="GJ146">
        <v>0</v>
      </c>
      <c r="GK146">
        <v>0</v>
      </c>
      <c r="GL146">
        <f t="shared" si="80"/>
        <v>0</v>
      </c>
      <c r="GM146">
        <f t="shared" si="81"/>
        <v>190.82</v>
      </c>
      <c r="GN146">
        <f t="shared" si="82"/>
        <v>0</v>
      </c>
      <c r="GO146">
        <f t="shared" si="83"/>
        <v>190.82</v>
      </c>
      <c r="GP146">
        <f t="shared" si="84"/>
        <v>0</v>
      </c>
      <c r="GR146">
        <v>0</v>
      </c>
      <c r="GS146">
        <v>3</v>
      </c>
      <c r="GT146">
        <v>0</v>
      </c>
      <c r="GU146" t="s">
        <v>3</v>
      </c>
      <c r="GV146">
        <f t="shared" si="85"/>
        <v>0</v>
      </c>
      <c r="GW146">
        <v>1</v>
      </c>
      <c r="GX146">
        <f t="shared" si="86"/>
        <v>0</v>
      </c>
      <c r="HA146">
        <v>0</v>
      </c>
      <c r="HB146">
        <v>0</v>
      </c>
      <c r="HC146">
        <f>0</f>
        <v>0</v>
      </c>
      <c r="HE146" t="s">
        <v>3</v>
      </c>
      <c r="HF146" t="s">
        <v>3</v>
      </c>
      <c r="HM146" t="s">
        <v>3</v>
      </c>
      <c r="HN146" t="s">
        <v>59</v>
      </c>
      <c r="HO146" t="s">
        <v>60</v>
      </c>
      <c r="HP146" t="s">
        <v>61</v>
      </c>
      <c r="HQ146" t="s">
        <v>61</v>
      </c>
      <c r="HS146">
        <v>0</v>
      </c>
      <c r="IK146">
        <v>0</v>
      </c>
    </row>
    <row r="147" spans="1:245" x14ac:dyDescent="0.2">
      <c r="A147">
        <v>17</v>
      </c>
      <c r="B147">
        <v>1</v>
      </c>
      <c r="C147">
        <f>ROW(SmtRes!A134)</f>
        <v>134</v>
      </c>
      <c r="D147">
        <f>ROW(EtalonRes!A134)</f>
        <v>134</v>
      </c>
      <c r="E147" t="s">
        <v>233</v>
      </c>
      <c r="F147" t="s">
        <v>186</v>
      </c>
      <c r="G147" t="s">
        <v>187</v>
      </c>
      <c r="H147" t="s">
        <v>76</v>
      </c>
      <c r="I147">
        <f>ROUND(6,7)</f>
        <v>6</v>
      </c>
      <c r="J147">
        <v>0</v>
      </c>
      <c r="K147">
        <f>ROUND(6,7)</f>
        <v>6</v>
      </c>
      <c r="O147">
        <f>ROUND(CP147,2)</f>
        <v>2612.15</v>
      </c>
      <c r="P147">
        <f>SUMIF(SmtRes!AQ132:'SmtRes'!AQ134,"=1",SmtRes!DF132:'SmtRes'!DF134)</f>
        <v>36.03</v>
      </c>
      <c r="Q147">
        <f>SUMIF(SmtRes!AQ132:'SmtRes'!AQ134,"=1",SmtRes!DG132:'SmtRes'!DG134)</f>
        <v>0</v>
      </c>
      <c r="R147">
        <f>SUMIF(SmtRes!AQ132:'SmtRes'!AQ134,"=1",SmtRes!DH132:'SmtRes'!DH134)</f>
        <v>0</v>
      </c>
      <c r="S147">
        <f>SUMIF(SmtRes!AQ132:'SmtRes'!AQ134,"=1",SmtRes!DI132:'SmtRes'!DI134)</f>
        <v>2576.12</v>
      </c>
      <c r="T147">
        <f t="shared" si="73"/>
        <v>0</v>
      </c>
      <c r="U147">
        <f>SUMIF(SmtRes!AQ132:'SmtRes'!AQ134,"=1",SmtRes!CV132:'SmtRes'!CV134)</f>
        <v>3.12</v>
      </c>
      <c r="V147">
        <f>SUMIF(SmtRes!AQ132:'SmtRes'!AQ134,"=1",SmtRes!CW132:'SmtRes'!CW134)</f>
        <v>0</v>
      </c>
      <c r="W147">
        <f t="shared" si="74"/>
        <v>0</v>
      </c>
      <c r="X147">
        <f t="shared" si="75"/>
        <v>2318.5100000000002</v>
      </c>
      <c r="Y147">
        <f t="shared" si="76"/>
        <v>1185.02</v>
      </c>
      <c r="AA147">
        <v>416816990</v>
      </c>
      <c r="AB147">
        <f t="shared" si="77"/>
        <v>434.76</v>
      </c>
      <c r="AC147">
        <f>ROUND((SUM(SmtRes!BQ132:'SmtRes'!BQ134)),2)</f>
        <v>5.41</v>
      </c>
      <c r="AD147">
        <f>ROUND((((0)-(0))+AE147),2)</f>
        <v>0</v>
      </c>
      <c r="AE147">
        <f>ROUND((0),2)</f>
        <v>0</v>
      </c>
      <c r="AF147">
        <f>ROUND((SUM(SmtRes!BT132:'SmtRes'!BT134)),2)</f>
        <v>429.35</v>
      </c>
      <c r="AG147">
        <f t="shared" si="78"/>
        <v>0</v>
      </c>
      <c r="AH147">
        <f>(SUM(SmtRes!BU132:'SmtRes'!BU134))</f>
        <v>0.52</v>
      </c>
      <c r="AI147">
        <f>(0)</f>
        <v>0</v>
      </c>
      <c r="AJ147">
        <f t="shared" si="79"/>
        <v>0</v>
      </c>
      <c r="AK147">
        <v>434.76389999999998</v>
      </c>
      <c r="AL147">
        <v>5.4103000000000012</v>
      </c>
      <c r="AM147">
        <v>0</v>
      </c>
      <c r="AN147">
        <v>0</v>
      </c>
      <c r="AO147">
        <v>429.35359999999997</v>
      </c>
      <c r="AP147">
        <v>0</v>
      </c>
      <c r="AQ147">
        <v>0.52</v>
      </c>
      <c r="AR147">
        <v>0</v>
      </c>
      <c r="AS147">
        <v>0</v>
      </c>
      <c r="AT147">
        <v>90</v>
      </c>
      <c r="AU147">
        <v>46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2</v>
      </c>
      <c r="BJ147" t="s">
        <v>188</v>
      </c>
      <c r="BM147">
        <v>111001</v>
      </c>
      <c r="BN147">
        <v>0</v>
      </c>
      <c r="BO147" t="s">
        <v>3</v>
      </c>
      <c r="BP147">
        <v>0</v>
      </c>
      <c r="BQ147">
        <v>3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90</v>
      </c>
      <c r="CA147">
        <v>46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>(P147+Q147+S147+R147)</f>
        <v>2612.15</v>
      </c>
      <c r="CQ147">
        <f>SUMIF(SmtRes!AQ132:'SmtRes'!AQ134,"=1",SmtRes!AA132:'SmtRes'!AA134)</f>
        <v>171.58</v>
      </c>
      <c r="CR147">
        <f>SUMIF(SmtRes!AQ132:'SmtRes'!AQ134,"=1",SmtRes!AB132:'SmtRes'!AB134)</f>
        <v>0</v>
      </c>
      <c r="CS147">
        <f>SUMIF(SmtRes!AQ132:'SmtRes'!AQ134,"=1",SmtRes!AC132:'SmtRes'!AC134)</f>
        <v>0</v>
      </c>
      <c r="CT147">
        <f>SUMIF(SmtRes!AQ132:'SmtRes'!AQ134,"=1",SmtRes!AD132:'SmtRes'!AD134)</f>
        <v>825.68</v>
      </c>
      <c r="CU147">
        <f>AG147</f>
        <v>0</v>
      </c>
      <c r="CV147">
        <f>SUMIF(SmtRes!AQ132:'SmtRes'!AQ134,"=1",SmtRes!BU132:'SmtRes'!BU134)</f>
        <v>0.52</v>
      </c>
      <c r="CW147">
        <f>SUMIF(SmtRes!AQ132:'SmtRes'!AQ134,"=1",SmtRes!BV132:'SmtRes'!BV134)</f>
        <v>0</v>
      </c>
      <c r="CX147">
        <f>AJ147</f>
        <v>0</v>
      </c>
      <c r="CY147">
        <f>(((S147+R147)*AT147)/100)</f>
        <v>2318.5079999999998</v>
      </c>
      <c r="CZ147">
        <f>(((S147+R147)*AU147)/100)</f>
        <v>1185.0151999999998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76</v>
      </c>
      <c r="DW147" t="s">
        <v>76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378774233</v>
      </c>
      <c r="EF147">
        <v>3</v>
      </c>
      <c r="EG147" t="s">
        <v>24</v>
      </c>
      <c r="EH147">
        <v>0</v>
      </c>
      <c r="EI147" t="s">
        <v>3</v>
      </c>
      <c r="EJ147">
        <v>2</v>
      </c>
      <c r="EK147">
        <v>111001</v>
      </c>
      <c r="EL147" t="s">
        <v>189</v>
      </c>
      <c r="EM147" t="s">
        <v>190</v>
      </c>
      <c r="EO147" t="s">
        <v>3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0.52</v>
      </c>
      <c r="EX147">
        <v>0</v>
      </c>
      <c r="EY147">
        <v>0</v>
      </c>
      <c r="FQ147">
        <v>0</v>
      </c>
      <c r="FR147">
        <v>0</v>
      </c>
      <c r="FS147">
        <v>0</v>
      </c>
      <c r="FX147">
        <v>90</v>
      </c>
      <c r="FY147">
        <v>46</v>
      </c>
      <c r="GA147" t="s">
        <v>3</v>
      </c>
      <c r="GD147">
        <v>1</v>
      </c>
      <c r="GF147">
        <v>-1409104511</v>
      </c>
      <c r="GG147">
        <v>2</v>
      </c>
      <c r="GH147">
        <v>1</v>
      </c>
      <c r="GI147">
        <v>-2</v>
      </c>
      <c r="GJ147">
        <v>0</v>
      </c>
      <c r="GK147">
        <v>0</v>
      </c>
      <c r="GL147">
        <f t="shared" si="80"/>
        <v>0</v>
      </c>
      <c r="GM147">
        <f t="shared" si="81"/>
        <v>6115.68</v>
      </c>
      <c r="GN147">
        <f t="shared" si="82"/>
        <v>0</v>
      </c>
      <c r="GO147">
        <f t="shared" si="83"/>
        <v>6115.68</v>
      </c>
      <c r="GP147">
        <f t="shared" si="84"/>
        <v>0</v>
      </c>
      <c r="GR147">
        <v>0</v>
      </c>
      <c r="GS147">
        <v>3</v>
      </c>
      <c r="GT147">
        <v>0</v>
      </c>
      <c r="GU147" t="s">
        <v>3</v>
      </c>
      <c r="GV147">
        <f t="shared" si="85"/>
        <v>0</v>
      </c>
      <c r="GW147">
        <v>1</v>
      </c>
      <c r="GX147">
        <f t="shared" si="86"/>
        <v>0</v>
      </c>
      <c r="HA147">
        <v>0</v>
      </c>
      <c r="HB147">
        <v>0</v>
      </c>
      <c r="HC147">
        <f>GV147*GW147</f>
        <v>0</v>
      </c>
      <c r="HE147" t="s">
        <v>3</v>
      </c>
      <c r="HF147" t="s">
        <v>3</v>
      </c>
      <c r="HM147" t="s">
        <v>3</v>
      </c>
      <c r="HN147" t="s">
        <v>191</v>
      </c>
      <c r="HO147" t="s">
        <v>192</v>
      </c>
      <c r="HP147" t="s">
        <v>189</v>
      </c>
      <c r="HQ147" t="s">
        <v>189</v>
      </c>
      <c r="HS147">
        <v>0</v>
      </c>
      <c r="IK147">
        <v>0</v>
      </c>
    </row>
    <row r="148" spans="1:245" x14ac:dyDescent="0.2">
      <c r="A148">
        <v>18</v>
      </c>
      <c r="B148">
        <v>1</v>
      </c>
      <c r="C148">
        <v>134</v>
      </c>
      <c r="E148" t="s">
        <v>234</v>
      </c>
      <c r="F148" t="s">
        <v>30</v>
      </c>
      <c r="G148" t="s">
        <v>31</v>
      </c>
      <c r="H148" t="s">
        <v>32</v>
      </c>
      <c r="I148">
        <f>J148</f>
        <v>2</v>
      </c>
      <c r="J148">
        <v>2</v>
      </c>
      <c r="K148">
        <v>2</v>
      </c>
      <c r="O148">
        <f>ROUND(P148,2)</f>
        <v>51.52</v>
      </c>
      <c r="P148">
        <f>ROUND(ROUND(ROUND(SUMIF(SmtRes!AQ132:'SmtRes'!AQ134,"=1",SmtRes!CU132:'SmtRes'!CU134),2),2)*I148/100,2)</f>
        <v>51.52</v>
      </c>
      <c r="Q148">
        <f>ROUND(CR148*I148,2)</f>
        <v>0</v>
      </c>
      <c r="R148">
        <f>ROUND(CS148*I148,2)</f>
        <v>0</v>
      </c>
      <c r="S148">
        <f>ROUND(CT148*I148,2)</f>
        <v>0</v>
      </c>
      <c r="T148">
        <f t="shared" si="73"/>
        <v>0</v>
      </c>
      <c r="U148">
        <f>ROUND(CV148*I148,7)</f>
        <v>0</v>
      </c>
      <c r="V148">
        <f>ROUND(CW148*I148,7)</f>
        <v>0</v>
      </c>
      <c r="W148">
        <f t="shared" si="74"/>
        <v>0</v>
      </c>
      <c r="X148">
        <f t="shared" si="75"/>
        <v>0</v>
      </c>
      <c r="Y148">
        <f t="shared" si="76"/>
        <v>0</v>
      </c>
      <c r="AA148">
        <v>416816990</v>
      </c>
      <c r="AB148">
        <f t="shared" si="77"/>
        <v>0</v>
      </c>
      <c r="AC148">
        <f>ROUND((ES148),2)</f>
        <v>0</v>
      </c>
      <c r="AD148">
        <f>ROUND((((ET148)-(EU148))+AE148),2)</f>
        <v>0</v>
      </c>
      <c r="AE148">
        <f>ROUND((EU148),2)</f>
        <v>0</v>
      </c>
      <c r="AF148">
        <f>ROUND((EV148),2)</f>
        <v>0</v>
      </c>
      <c r="AG148">
        <f t="shared" si="78"/>
        <v>0</v>
      </c>
      <c r="AH148">
        <f>(EW148)</f>
        <v>0</v>
      </c>
      <c r="AI148">
        <f>(EX148)</f>
        <v>0</v>
      </c>
      <c r="AJ148">
        <f t="shared" si="79"/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90</v>
      </c>
      <c r="AU148">
        <v>46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2</v>
      </c>
      <c r="BJ148" t="s">
        <v>3</v>
      </c>
      <c r="BM148">
        <v>111001</v>
      </c>
      <c r="BN148">
        <v>0</v>
      </c>
      <c r="BO148" t="s">
        <v>3</v>
      </c>
      <c r="BP148">
        <v>0</v>
      </c>
      <c r="BQ148">
        <v>3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90</v>
      </c>
      <c r="CA148">
        <v>46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>0</f>
        <v>0</v>
      </c>
      <c r="CQ148">
        <f>0</f>
        <v>0</v>
      </c>
      <c r="CR148">
        <f>0</f>
        <v>0</v>
      </c>
      <c r="CS148">
        <f>0</f>
        <v>0</v>
      </c>
      <c r="CT148">
        <f>0</f>
        <v>0</v>
      </c>
      <c r="CU148">
        <f>0</f>
        <v>0</v>
      </c>
      <c r="CV148">
        <f>0</f>
        <v>0</v>
      </c>
      <c r="CW148">
        <f>0</f>
        <v>0</v>
      </c>
      <c r="CX148">
        <f>0</f>
        <v>0</v>
      </c>
      <c r="CY148">
        <f>0</f>
        <v>0</v>
      </c>
      <c r="CZ148">
        <f>0</f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32</v>
      </c>
      <c r="DW148" t="s">
        <v>32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378774233</v>
      </c>
      <c r="EF148">
        <v>3</v>
      </c>
      <c r="EG148" t="s">
        <v>24</v>
      </c>
      <c r="EH148">
        <v>0</v>
      </c>
      <c r="EI148" t="s">
        <v>3</v>
      </c>
      <c r="EJ148">
        <v>2</v>
      </c>
      <c r="EK148">
        <v>111001</v>
      </c>
      <c r="EL148" t="s">
        <v>189</v>
      </c>
      <c r="EM148" t="s">
        <v>190</v>
      </c>
      <c r="EO148" t="s">
        <v>3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FQ148">
        <v>0</v>
      </c>
      <c r="FR148">
        <v>0</v>
      </c>
      <c r="FS148">
        <v>0</v>
      </c>
      <c r="FX148">
        <v>90</v>
      </c>
      <c r="FY148">
        <v>46</v>
      </c>
      <c r="GA148" t="s">
        <v>3</v>
      </c>
      <c r="GD148">
        <v>1</v>
      </c>
      <c r="GF148">
        <v>274903907</v>
      </c>
      <c r="GG148">
        <v>2</v>
      </c>
      <c r="GH148">
        <v>1</v>
      </c>
      <c r="GI148">
        <v>-2</v>
      </c>
      <c r="GJ148">
        <v>0</v>
      </c>
      <c r="GK148">
        <v>0</v>
      </c>
      <c r="GL148">
        <f t="shared" si="80"/>
        <v>0</v>
      </c>
      <c r="GM148">
        <f t="shared" si="81"/>
        <v>51.52</v>
      </c>
      <c r="GN148">
        <f t="shared" si="82"/>
        <v>0</v>
      </c>
      <c r="GO148">
        <f t="shared" si="83"/>
        <v>51.52</v>
      </c>
      <c r="GP148">
        <f t="shared" si="84"/>
        <v>0</v>
      </c>
      <c r="GR148">
        <v>0</v>
      </c>
      <c r="GS148">
        <v>3</v>
      </c>
      <c r="GT148">
        <v>0</v>
      </c>
      <c r="GU148" t="s">
        <v>3</v>
      </c>
      <c r="GV148">
        <f t="shared" si="85"/>
        <v>0</v>
      </c>
      <c r="GW148">
        <v>1</v>
      </c>
      <c r="GX148">
        <f t="shared" si="86"/>
        <v>0</v>
      </c>
      <c r="HA148">
        <v>0</v>
      </c>
      <c r="HB148">
        <v>0</v>
      </c>
      <c r="HC148">
        <f>0</f>
        <v>0</v>
      </c>
      <c r="HE148" t="s">
        <v>3</v>
      </c>
      <c r="HF148" t="s">
        <v>3</v>
      </c>
      <c r="HM148" t="s">
        <v>3</v>
      </c>
      <c r="HN148" t="s">
        <v>191</v>
      </c>
      <c r="HO148" t="s">
        <v>192</v>
      </c>
      <c r="HP148" t="s">
        <v>189</v>
      </c>
      <c r="HQ148" t="s">
        <v>189</v>
      </c>
      <c r="HS148">
        <v>0</v>
      </c>
      <c r="IK148">
        <v>0</v>
      </c>
    </row>
    <row r="149" spans="1:245" x14ac:dyDescent="0.2">
      <c r="A149">
        <v>17</v>
      </c>
      <c r="B149">
        <v>1</v>
      </c>
      <c r="E149" t="s">
        <v>235</v>
      </c>
      <c r="F149" t="s">
        <v>195</v>
      </c>
      <c r="G149" t="s">
        <v>236</v>
      </c>
      <c r="H149" t="s">
        <v>76</v>
      </c>
      <c r="I149">
        <f>ROUND(1,7)</f>
        <v>1</v>
      </c>
      <c r="J149">
        <v>0</v>
      </c>
      <c r="K149">
        <f>ROUND(1,7)</f>
        <v>1</v>
      </c>
      <c r="O149">
        <f>ROUND(CP149,2)</f>
        <v>19439496.559999999</v>
      </c>
      <c r="P149">
        <f>ROUND(CQ149*I149,2)</f>
        <v>19439496.559999999</v>
      </c>
      <c r="Q149">
        <f>ROUND(CR149*I149,2)</f>
        <v>0</v>
      </c>
      <c r="R149">
        <f>ROUND(CS149*I149,2)</f>
        <v>0</v>
      </c>
      <c r="S149">
        <f>ROUND(CT149*I149,2)</f>
        <v>0</v>
      </c>
      <c r="T149">
        <f t="shared" si="73"/>
        <v>0</v>
      </c>
      <c r="U149">
        <f>ROUND(CV149*I149,7)</f>
        <v>0</v>
      </c>
      <c r="V149">
        <f>ROUND(CW149*I149,7)</f>
        <v>0</v>
      </c>
      <c r="W149">
        <f t="shared" si="74"/>
        <v>0</v>
      </c>
      <c r="X149">
        <f t="shared" si="75"/>
        <v>0</v>
      </c>
      <c r="Y149">
        <f t="shared" si="76"/>
        <v>0</v>
      </c>
      <c r="AA149">
        <v>416816990</v>
      </c>
      <c r="AB149">
        <f t="shared" si="77"/>
        <v>19439496.559999999</v>
      </c>
      <c r="AC149">
        <f>ROUND((ES149),2)</f>
        <v>19439496.559999999</v>
      </c>
      <c r="AD149">
        <f>ROUND((((ET149)-(EU149))+AE149),2)</f>
        <v>0</v>
      </c>
      <c r="AE149">
        <f>ROUND((EU149),2)</f>
        <v>0</v>
      </c>
      <c r="AF149">
        <f>ROUND((EV149),2)</f>
        <v>0</v>
      </c>
      <c r="AG149">
        <f t="shared" si="78"/>
        <v>0</v>
      </c>
      <c r="AH149">
        <f>(EW149)</f>
        <v>0</v>
      </c>
      <c r="AI149">
        <f>(EX149)</f>
        <v>0</v>
      </c>
      <c r="AJ149">
        <f t="shared" si="79"/>
        <v>0</v>
      </c>
      <c r="AK149">
        <v>19439496.559999999</v>
      </c>
      <c r="AL149">
        <v>19439496.559999999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3</v>
      </c>
      <c r="BJ149" t="s">
        <v>237</v>
      </c>
      <c r="BM149">
        <v>100</v>
      </c>
      <c r="BN149">
        <v>0</v>
      </c>
      <c r="BO149" t="s">
        <v>3</v>
      </c>
      <c r="BP149">
        <v>0</v>
      </c>
      <c r="BQ149">
        <v>5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>(P149+Q149+S149+R149)</f>
        <v>19439496.559999999</v>
      </c>
      <c r="CQ149">
        <f>ROUND(AL149,2)</f>
        <v>19439496.559999999</v>
      </c>
      <c r="CR149">
        <f>ROUND(AM149,2)</f>
        <v>0</v>
      </c>
      <c r="CS149">
        <f>ROUND(AN149*BS149,2)</f>
        <v>0</v>
      </c>
      <c r="CT149">
        <f>ROUND(AO149*BA149,2)</f>
        <v>0</v>
      </c>
      <c r="CU149">
        <f>AG149</f>
        <v>0</v>
      </c>
      <c r="CV149">
        <f>AH149</f>
        <v>0</v>
      </c>
      <c r="CW149">
        <f>AI149</f>
        <v>0</v>
      </c>
      <c r="CX149">
        <f>AJ149</f>
        <v>0</v>
      </c>
      <c r="CY149">
        <f>0</f>
        <v>0</v>
      </c>
      <c r="CZ149">
        <f>0</f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1013</v>
      </c>
      <c r="DV149" t="s">
        <v>76</v>
      </c>
      <c r="DW149" t="s">
        <v>76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378774511</v>
      </c>
      <c r="EF149">
        <v>5</v>
      </c>
      <c r="EG149" t="s">
        <v>111</v>
      </c>
      <c r="EH149">
        <v>0</v>
      </c>
      <c r="EI149" t="s">
        <v>3</v>
      </c>
      <c r="EJ149">
        <v>3</v>
      </c>
      <c r="EK149">
        <v>100</v>
      </c>
      <c r="EL149" t="s">
        <v>198</v>
      </c>
      <c r="EM149" t="s">
        <v>199</v>
      </c>
      <c r="EO149" t="s">
        <v>3</v>
      </c>
      <c r="EQ149">
        <v>0</v>
      </c>
      <c r="ER149">
        <v>19439496.559999999</v>
      </c>
      <c r="ES149">
        <v>19439496.559999999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5</v>
      </c>
      <c r="FC149">
        <v>0</v>
      </c>
      <c r="FD149">
        <v>18</v>
      </c>
      <c r="FF149">
        <v>19208988.699999999</v>
      </c>
      <c r="FQ149">
        <v>0</v>
      </c>
      <c r="FR149">
        <f>P149</f>
        <v>19439496.559999999</v>
      </c>
      <c r="FS149">
        <v>0</v>
      </c>
      <c r="FX149">
        <v>0</v>
      </c>
      <c r="FY149">
        <v>0</v>
      </c>
      <c r="GA149" t="s">
        <v>238</v>
      </c>
      <c r="GD149">
        <v>1</v>
      </c>
      <c r="GF149">
        <v>1771577168</v>
      </c>
      <c r="GG149">
        <v>2</v>
      </c>
      <c r="GH149">
        <v>3</v>
      </c>
      <c r="GI149">
        <v>-2</v>
      </c>
      <c r="GJ149">
        <v>0</v>
      </c>
      <c r="GK149">
        <v>0</v>
      </c>
      <c r="GL149">
        <f t="shared" si="80"/>
        <v>0</v>
      </c>
      <c r="GM149">
        <f t="shared" si="81"/>
        <v>19439496.559999999</v>
      </c>
      <c r="GN149">
        <f t="shared" si="82"/>
        <v>0</v>
      </c>
      <c r="GO149">
        <f t="shared" si="83"/>
        <v>0</v>
      </c>
      <c r="GP149">
        <f t="shared" si="84"/>
        <v>0</v>
      </c>
      <c r="GR149">
        <v>1</v>
      </c>
      <c r="GS149">
        <v>1</v>
      </c>
      <c r="GT149">
        <v>0</v>
      </c>
      <c r="GU149" t="s">
        <v>3</v>
      </c>
      <c r="GV149">
        <f t="shared" si="85"/>
        <v>0</v>
      </c>
      <c r="GW149">
        <v>1</v>
      </c>
      <c r="GX149">
        <f t="shared" si="86"/>
        <v>0</v>
      </c>
      <c r="HA149">
        <v>0</v>
      </c>
      <c r="HB149">
        <v>0</v>
      </c>
      <c r="HC149">
        <f>GV149*GW149</f>
        <v>0</v>
      </c>
      <c r="HE149" t="s">
        <v>42</v>
      </c>
      <c r="HF149" t="s">
        <v>201</v>
      </c>
      <c r="HH149">
        <f>ROUND(ROUND(AL149,2)*I149,2)</f>
        <v>19439496.559999999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HS149">
        <v>0</v>
      </c>
      <c r="IK149">
        <v>0</v>
      </c>
    </row>
    <row r="150" spans="1:245" x14ac:dyDescent="0.2">
      <c r="A150">
        <v>17</v>
      </c>
      <c r="B150">
        <v>1</v>
      </c>
      <c r="C150">
        <f>ROW(SmtRes!A142)</f>
        <v>142</v>
      </c>
      <c r="D150">
        <f>ROW(EtalonRes!A142)</f>
        <v>142</v>
      </c>
      <c r="E150" t="s">
        <v>239</v>
      </c>
      <c r="F150" t="s">
        <v>203</v>
      </c>
      <c r="G150" t="s">
        <v>204</v>
      </c>
      <c r="H150" t="s">
        <v>22</v>
      </c>
      <c r="I150">
        <f>ROUND(400/100,7)</f>
        <v>4</v>
      </c>
      <c r="J150">
        <v>0</v>
      </c>
      <c r="K150">
        <f>ROUND(400/100,7)</f>
        <v>4</v>
      </c>
      <c r="O150">
        <f>ROUND(CP150,2)</f>
        <v>46925.81</v>
      </c>
      <c r="P150">
        <f>SUMIF(SmtRes!AQ135:'SmtRes'!AQ142,"=1",SmtRes!DF135:'SmtRes'!DF142)</f>
        <v>710.13</v>
      </c>
      <c r="Q150">
        <f>SUMIF(SmtRes!AQ135:'SmtRes'!AQ142,"=1",SmtRes!DG135:'SmtRes'!DG142)</f>
        <v>25.63</v>
      </c>
      <c r="R150">
        <f>SUMIF(SmtRes!AQ135:'SmtRes'!AQ142,"=1",SmtRes!DH135:'SmtRes'!DH142)</f>
        <v>32.07</v>
      </c>
      <c r="S150">
        <f>SUMIF(SmtRes!AQ135:'SmtRes'!AQ142,"=1",SmtRes!DI135:'SmtRes'!DI142)</f>
        <v>46157.979999999996</v>
      </c>
      <c r="T150">
        <f t="shared" si="73"/>
        <v>0</v>
      </c>
      <c r="U150">
        <f>SUMIF(SmtRes!AQ135:'SmtRes'!AQ142,"=1",SmtRes!CV135:'SmtRes'!CV142)</f>
        <v>62.4</v>
      </c>
      <c r="V150">
        <f>SUMIF(SmtRes!AQ135:'SmtRes'!AQ142,"=1",SmtRes!CW135:'SmtRes'!CW142)</f>
        <v>0.04</v>
      </c>
      <c r="W150">
        <f t="shared" si="74"/>
        <v>0</v>
      </c>
      <c r="X150">
        <f t="shared" si="75"/>
        <v>44804.35</v>
      </c>
      <c r="Y150">
        <f t="shared" si="76"/>
        <v>23556.93</v>
      </c>
      <c r="AA150">
        <v>416816990</v>
      </c>
      <c r="AB150">
        <f t="shared" si="77"/>
        <v>11686.24</v>
      </c>
      <c r="AC150">
        <f>ROUND((SUM(SmtRes!BQ135:'SmtRes'!BQ142)),2)</f>
        <v>140.33000000000001</v>
      </c>
      <c r="AD150">
        <f>ROUND((((SUM(SmtRes!BR135:'SmtRes'!BR142))-(SUM(SmtRes!BS135:'SmtRes'!BS142)))+AE150),2)</f>
        <v>6.41</v>
      </c>
      <c r="AE150">
        <f>ROUND((SUM(SmtRes!BS135:'SmtRes'!BS142)),2)</f>
        <v>8.02</v>
      </c>
      <c r="AF150">
        <f>ROUND((SUM(SmtRes!BT135:'SmtRes'!BT142)),2)</f>
        <v>11539.5</v>
      </c>
      <c r="AG150">
        <f t="shared" si="78"/>
        <v>0</v>
      </c>
      <c r="AH150">
        <f>(SUM(SmtRes!BU135:'SmtRes'!BU142))</f>
        <v>15.6</v>
      </c>
      <c r="AI150">
        <f>(SUM(SmtRes!BV135:'SmtRes'!BV142))</f>
        <v>0.01</v>
      </c>
      <c r="AJ150">
        <f t="shared" si="79"/>
        <v>0</v>
      </c>
      <c r="AK150">
        <v>11694.252399999999</v>
      </c>
      <c r="AL150">
        <v>140.3306</v>
      </c>
      <c r="AM150">
        <v>6.4084000000000003</v>
      </c>
      <c r="AN150">
        <v>8.0175000000000001</v>
      </c>
      <c r="AO150">
        <v>11539.4959</v>
      </c>
      <c r="AP150">
        <v>0</v>
      </c>
      <c r="AQ150">
        <v>15.6</v>
      </c>
      <c r="AR150">
        <v>0.01</v>
      </c>
      <c r="AS150">
        <v>0</v>
      </c>
      <c r="AT150">
        <v>97</v>
      </c>
      <c r="AU150">
        <v>51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2</v>
      </c>
      <c r="BJ150" t="s">
        <v>205</v>
      </c>
      <c r="BM150">
        <v>108001</v>
      </c>
      <c r="BN150">
        <v>0</v>
      </c>
      <c r="BO150" t="s">
        <v>3</v>
      </c>
      <c r="BP150">
        <v>0</v>
      </c>
      <c r="BQ150">
        <v>3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97</v>
      </c>
      <c r="CA150">
        <v>51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>(P150+Q150+S150+R150)</f>
        <v>46925.81</v>
      </c>
      <c r="CQ150">
        <f>SUMIF(SmtRes!AQ135:'SmtRes'!AQ142,"=1",SmtRes!AA135:'SmtRes'!AA142)</f>
        <v>77.14</v>
      </c>
      <c r="CR150">
        <f>SUMIF(SmtRes!AQ135:'SmtRes'!AQ142,"=1",SmtRes!AB135:'SmtRes'!AB142)</f>
        <v>640.84</v>
      </c>
      <c r="CS150">
        <f>SUMIF(SmtRes!AQ135:'SmtRes'!AQ142,"=1",SmtRes!AC135:'SmtRes'!AC142)</f>
        <v>801.75</v>
      </c>
      <c r="CT150">
        <f>SUMIF(SmtRes!AQ135:'SmtRes'!AQ142,"=1",SmtRes!AD135:'SmtRes'!AD142)</f>
        <v>2165.92</v>
      </c>
      <c r="CU150">
        <f>AG150</f>
        <v>0</v>
      </c>
      <c r="CV150">
        <f>SUMIF(SmtRes!AQ135:'SmtRes'!AQ142,"=1",SmtRes!BU135:'SmtRes'!BU142)</f>
        <v>15.6</v>
      </c>
      <c r="CW150">
        <f>SUMIF(SmtRes!AQ135:'SmtRes'!AQ142,"=1",SmtRes!BV135:'SmtRes'!BV142)</f>
        <v>0.01</v>
      </c>
      <c r="CX150">
        <f>AJ150</f>
        <v>0</v>
      </c>
      <c r="CY150">
        <f>(((S150+R150)*AT150)/100)</f>
        <v>44804.348499999993</v>
      </c>
      <c r="CZ150">
        <f>(((S150+R150)*AU150)/100)</f>
        <v>23556.925499999998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1003</v>
      </c>
      <c r="DV150" t="s">
        <v>22</v>
      </c>
      <c r="DW150" t="s">
        <v>22</v>
      </c>
      <c r="DX150">
        <v>100</v>
      </c>
      <c r="DZ150" t="s">
        <v>3</v>
      </c>
      <c r="EA150" t="s">
        <v>3</v>
      </c>
      <c r="EB150" t="s">
        <v>3</v>
      </c>
      <c r="EC150" t="s">
        <v>3</v>
      </c>
      <c r="EE150">
        <v>378774227</v>
      </c>
      <c r="EF150">
        <v>3</v>
      </c>
      <c r="EG150" t="s">
        <v>24</v>
      </c>
      <c r="EH150">
        <v>0</v>
      </c>
      <c r="EI150" t="s">
        <v>3</v>
      </c>
      <c r="EJ150">
        <v>2</v>
      </c>
      <c r="EK150">
        <v>108001</v>
      </c>
      <c r="EL150" t="s">
        <v>25</v>
      </c>
      <c r="EM150" t="s">
        <v>26</v>
      </c>
      <c r="EO150" t="s">
        <v>3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15.6</v>
      </c>
      <c r="EX150">
        <v>0.01</v>
      </c>
      <c r="EY150">
        <v>0</v>
      </c>
      <c r="FQ150">
        <v>0</v>
      </c>
      <c r="FR150">
        <v>0</v>
      </c>
      <c r="FS150">
        <v>0</v>
      </c>
      <c r="FX150">
        <v>97</v>
      </c>
      <c r="FY150">
        <v>51</v>
      </c>
      <c r="GA150" t="s">
        <v>3</v>
      </c>
      <c r="GD150">
        <v>1</v>
      </c>
      <c r="GF150">
        <v>-353629075</v>
      </c>
      <c r="GG150">
        <v>2</v>
      </c>
      <c r="GH150">
        <v>1</v>
      </c>
      <c r="GI150">
        <v>-2</v>
      </c>
      <c r="GJ150">
        <v>0</v>
      </c>
      <c r="GK150">
        <v>0</v>
      </c>
      <c r="GL150">
        <f t="shared" si="80"/>
        <v>0</v>
      </c>
      <c r="GM150">
        <f t="shared" si="81"/>
        <v>115287.09</v>
      </c>
      <c r="GN150">
        <f t="shared" si="82"/>
        <v>0</v>
      </c>
      <c r="GO150">
        <f t="shared" si="83"/>
        <v>115287.09</v>
      </c>
      <c r="GP150">
        <f t="shared" si="84"/>
        <v>0</v>
      </c>
      <c r="GR150">
        <v>0</v>
      </c>
      <c r="GS150">
        <v>3</v>
      </c>
      <c r="GT150">
        <v>0</v>
      </c>
      <c r="GU150" t="s">
        <v>3</v>
      </c>
      <c r="GV150">
        <f t="shared" si="85"/>
        <v>0</v>
      </c>
      <c r="GW150">
        <v>1</v>
      </c>
      <c r="GX150">
        <f t="shared" si="86"/>
        <v>0</v>
      </c>
      <c r="HA150">
        <v>0</v>
      </c>
      <c r="HB150">
        <v>0</v>
      </c>
      <c r="HC150">
        <f>GV150*GW150</f>
        <v>0</v>
      </c>
      <c r="HE150" t="s">
        <v>3</v>
      </c>
      <c r="HF150" t="s">
        <v>3</v>
      </c>
      <c r="HM150" t="s">
        <v>3</v>
      </c>
      <c r="HN150" t="s">
        <v>27</v>
      </c>
      <c r="HO150" t="s">
        <v>28</v>
      </c>
      <c r="HP150" t="s">
        <v>25</v>
      </c>
      <c r="HQ150" t="s">
        <v>25</v>
      </c>
      <c r="HS150">
        <v>0</v>
      </c>
      <c r="IK150">
        <v>0</v>
      </c>
    </row>
    <row r="151" spans="1:245" x14ac:dyDescent="0.2">
      <c r="A151">
        <v>18</v>
      </c>
      <c r="B151">
        <v>1</v>
      </c>
      <c r="C151">
        <v>142</v>
      </c>
      <c r="E151" t="s">
        <v>240</v>
      </c>
      <c r="F151" t="s">
        <v>30</v>
      </c>
      <c r="G151" t="s">
        <v>31</v>
      </c>
      <c r="H151" t="s">
        <v>32</v>
      </c>
      <c r="I151">
        <f>J151</f>
        <v>2</v>
      </c>
      <c r="J151">
        <v>2</v>
      </c>
      <c r="K151">
        <v>2</v>
      </c>
      <c r="O151">
        <f>ROUND(P151,2)</f>
        <v>923.16</v>
      </c>
      <c r="P151">
        <f>ROUND(ROUND(ROUND(SUMIF(SmtRes!AQ135:'SmtRes'!AQ142,"=1",SmtRes!CU135:'SmtRes'!CU142),2),2)*I151/100,2)</f>
        <v>923.16</v>
      </c>
      <c r="Q151">
        <f>ROUND(CR151*I151,2)</f>
        <v>0</v>
      </c>
      <c r="R151">
        <f>ROUND(CS151*I151,2)</f>
        <v>0</v>
      </c>
      <c r="S151">
        <f>ROUND(CT151*I151,2)</f>
        <v>0</v>
      </c>
      <c r="T151">
        <f t="shared" si="73"/>
        <v>0</v>
      </c>
      <c r="U151">
        <f>ROUND(CV151*I151,7)</f>
        <v>0</v>
      </c>
      <c r="V151">
        <f>ROUND(CW151*I151,7)</f>
        <v>0</v>
      </c>
      <c r="W151">
        <f t="shared" si="74"/>
        <v>0</v>
      </c>
      <c r="X151">
        <f t="shared" si="75"/>
        <v>0</v>
      </c>
      <c r="Y151">
        <f t="shared" si="76"/>
        <v>0</v>
      </c>
      <c r="AA151">
        <v>416816990</v>
      </c>
      <c r="AB151">
        <f t="shared" si="77"/>
        <v>0</v>
      </c>
      <c r="AC151">
        <f>ROUND((ES151),2)</f>
        <v>0</v>
      </c>
      <c r="AD151">
        <f>ROUND((((ET151)-(EU151))+AE151),2)</f>
        <v>0</v>
      </c>
      <c r="AE151">
        <f>ROUND((EU151),2)</f>
        <v>0</v>
      </c>
      <c r="AF151">
        <f>ROUND((EV151),2)</f>
        <v>0</v>
      </c>
      <c r="AG151">
        <f t="shared" si="78"/>
        <v>0</v>
      </c>
      <c r="AH151">
        <f>(EW151)</f>
        <v>0</v>
      </c>
      <c r="AI151">
        <f>(EX151)</f>
        <v>0</v>
      </c>
      <c r="AJ151">
        <f t="shared" si="79"/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97</v>
      </c>
      <c r="AU151">
        <v>51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2</v>
      </c>
      <c r="BJ151" t="s">
        <v>3</v>
      </c>
      <c r="BM151">
        <v>108001</v>
      </c>
      <c r="BN151">
        <v>0</v>
      </c>
      <c r="BO151" t="s">
        <v>3</v>
      </c>
      <c r="BP151">
        <v>0</v>
      </c>
      <c r="BQ151">
        <v>3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97</v>
      </c>
      <c r="CA151">
        <v>51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>0</f>
        <v>0</v>
      </c>
      <c r="CQ151">
        <f>0</f>
        <v>0</v>
      </c>
      <c r="CR151">
        <f>0</f>
        <v>0</v>
      </c>
      <c r="CS151">
        <f>0</f>
        <v>0</v>
      </c>
      <c r="CT151">
        <f>0</f>
        <v>0</v>
      </c>
      <c r="CU151">
        <f>0</f>
        <v>0</v>
      </c>
      <c r="CV151">
        <f>0</f>
        <v>0</v>
      </c>
      <c r="CW151">
        <f>0</f>
        <v>0</v>
      </c>
      <c r="CX151">
        <f>0</f>
        <v>0</v>
      </c>
      <c r="CY151">
        <f>0</f>
        <v>0</v>
      </c>
      <c r="CZ151">
        <f>0</f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32</v>
      </c>
      <c r="DW151" t="s">
        <v>32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378774227</v>
      </c>
      <c r="EF151">
        <v>3</v>
      </c>
      <c r="EG151" t="s">
        <v>24</v>
      </c>
      <c r="EH151">
        <v>0</v>
      </c>
      <c r="EI151" t="s">
        <v>3</v>
      </c>
      <c r="EJ151">
        <v>2</v>
      </c>
      <c r="EK151">
        <v>108001</v>
      </c>
      <c r="EL151" t="s">
        <v>25</v>
      </c>
      <c r="EM151" t="s">
        <v>26</v>
      </c>
      <c r="EO151" t="s">
        <v>3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FQ151">
        <v>0</v>
      </c>
      <c r="FR151">
        <v>0</v>
      </c>
      <c r="FS151">
        <v>0</v>
      </c>
      <c r="FX151">
        <v>97</v>
      </c>
      <c r="FY151">
        <v>51</v>
      </c>
      <c r="GA151" t="s">
        <v>3</v>
      </c>
      <c r="GD151">
        <v>1</v>
      </c>
      <c r="GF151">
        <v>274903907</v>
      </c>
      <c r="GG151">
        <v>2</v>
      </c>
      <c r="GH151">
        <v>1</v>
      </c>
      <c r="GI151">
        <v>-2</v>
      </c>
      <c r="GJ151">
        <v>0</v>
      </c>
      <c r="GK151">
        <v>0</v>
      </c>
      <c r="GL151">
        <f t="shared" si="80"/>
        <v>0</v>
      </c>
      <c r="GM151">
        <f t="shared" si="81"/>
        <v>923.16</v>
      </c>
      <c r="GN151">
        <f t="shared" si="82"/>
        <v>0</v>
      </c>
      <c r="GO151">
        <f t="shared" si="83"/>
        <v>923.16</v>
      </c>
      <c r="GP151">
        <f t="shared" si="84"/>
        <v>0</v>
      </c>
      <c r="GR151">
        <v>0</v>
      </c>
      <c r="GS151">
        <v>3</v>
      </c>
      <c r="GT151">
        <v>0</v>
      </c>
      <c r="GU151" t="s">
        <v>3</v>
      </c>
      <c r="GV151">
        <f t="shared" si="85"/>
        <v>0</v>
      </c>
      <c r="GW151">
        <v>1</v>
      </c>
      <c r="GX151">
        <f t="shared" si="86"/>
        <v>0</v>
      </c>
      <c r="HA151">
        <v>0</v>
      </c>
      <c r="HB151">
        <v>0</v>
      </c>
      <c r="HC151">
        <f>0</f>
        <v>0</v>
      </c>
      <c r="HE151" t="s">
        <v>3</v>
      </c>
      <c r="HF151" t="s">
        <v>3</v>
      </c>
      <c r="HM151" t="s">
        <v>3</v>
      </c>
      <c r="HN151" t="s">
        <v>27</v>
      </c>
      <c r="HO151" t="s">
        <v>28</v>
      </c>
      <c r="HP151" t="s">
        <v>25</v>
      </c>
      <c r="HQ151" t="s">
        <v>25</v>
      </c>
      <c r="HS151">
        <v>0</v>
      </c>
      <c r="IK151">
        <v>0</v>
      </c>
    </row>
    <row r="152" spans="1:245" x14ac:dyDescent="0.2">
      <c r="A152">
        <v>17</v>
      </c>
      <c r="B152">
        <v>1</v>
      </c>
      <c r="E152" t="s">
        <v>241</v>
      </c>
      <c r="F152" t="s">
        <v>208</v>
      </c>
      <c r="G152" t="s">
        <v>209</v>
      </c>
      <c r="H152" t="s">
        <v>36</v>
      </c>
      <c r="I152">
        <v>400</v>
      </c>
      <c r="J152">
        <v>0</v>
      </c>
      <c r="K152">
        <v>400</v>
      </c>
      <c r="O152">
        <f>ROUND(CP152,2)</f>
        <v>5088</v>
      </c>
      <c r="P152">
        <f>ROUND(CQ152*I152,2)</f>
        <v>5088</v>
      </c>
      <c r="Q152">
        <f>ROUND(CR152*I152,2)</f>
        <v>0</v>
      </c>
      <c r="R152">
        <f>ROUND(CS152*I152,2)</f>
        <v>0</v>
      </c>
      <c r="S152">
        <f>ROUND(CT152*I152,2)</f>
        <v>0</v>
      </c>
      <c r="T152">
        <f t="shared" si="73"/>
        <v>0</v>
      </c>
      <c r="U152">
        <f>ROUND(CV152*I152,7)</f>
        <v>0</v>
      </c>
      <c r="V152">
        <f>ROUND(CW152*I152,7)</f>
        <v>0</v>
      </c>
      <c r="W152">
        <f t="shared" si="74"/>
        <v>0</v>
      </c>
      <c r="X152">
        <f t="shared" si="75"/>
        <v>0</v>
      </c>
      <c r="Y152">
        <f t="shared" si="76"/>
        <v>0</v>
      </c>
      <c r="AA152">
        <v>416816990</v>
      </c>
      <c r="AB152">
        <f t="shared" si="77"/>
        <v>12.11</v>
      </c>
      <c r="AC152">
        <f>ROUND((ES152),2)</f>
        <v>12.11</v>
      </c>
      <c r="AD152">
        <f>ROUND((((ET152)-(EU152))+AE152),2)</f>
        <v>0</v>
      </c>
      <c r="AE152">
        <f>ROUND((EU152),2)</f>
        <v>0</v>
      </c>
      <c r="AF152">
        <f>ROUND((EV152),2)</f>
        <v>0</v>
      </c>
      <c r="AG152">
        <f t="shared" si="78"/>
        <v>0</v>
      </c>
      <c r="AH152">
        <f>(EW152)</f>
        <v>0</v>
      </c>
      <c r="AI152">
        <f>(EX152)</f>
        <v>0</v>
      </c>
      <c r="AJ152">
        <f t="shared" si="79"/>
        <v>0</v>
      </c>
      <c r="AK152">
        <v>12.11</v>
      </c>
      <c r="AL152">
        <v>12.11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1.05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1</v>
      </c>
      <c r="BJ152" t="s">
        <v>210</v>
      </c>
      <c r="BM152">
        <v>500001</v>
      </c>
      <c r="BN152">
        <v>0</v>
      </c>
      <c r="BO152" t="s">
        <v>208</v>
      </c>
      <c r="BP152">
        <v>1</v>
      </c>
      <c r="BQ152">
        <v>8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0</v>
      </c>
      <c r="CA152">
        <v>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>(P152+Q152+S152+R152)</f>
        <v>5088</v>
      </c>
      <c r="CQ152">
        <f>ROUND(AL152*BC152,2)</f>
        <v>12.72</v>
      </c>
      <c r="CR152">
        <f>ROUND(AM152*BB152,2)</f>
        <v>0</v>
      </c>
      <c r="CS152">
        <f>ROUND(AN152*BS152,2)</f>
        <v>0</v>
      </c>
      <c r="CT152">
        <f>ROUND(AO152*BA152,2)</f>
        <v>0</v>
      </c>
      <c r="CU152">
        <f>AG152</f>
        <v>0</v>
      </c>
      <c r="CV152">
        <f>AH152</f>
        <v>0</v>
      </c>
      <c r="CW152">
        <f>AI152</f>
        <v>0</v>
      </c>
      <c r="CX152">
        <f>AJ152</f>
        <v>0</v>
      </c>
      <c r="CY152">
        <f>0</f>
        <v>0</v>
      </c>
      <c r="CZ152">
        <f>0</f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1003</v>
      </c>
      <c r="DV152" t="s">
        <v>36</v>
      </c>
      <c r="DW152" t="s">
        <v>36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378774277</v>
      </c>
      <c r="EF152">
        <v>8</v>
      </c>
      <c r="EG152" t="s">
        <v>38</v>
      </c>
      <c r="EH152">
        <v>0</v>
      </c>
      <c r="EI152" t="s">
        <v>3</v>
      </c>
      <c r="EJ152">
        <v>1</v>
      </c>
      <c r="EK152">
        <v>500001</v>
      </c>
      <c r="EL152" t="s">
        <v>78</v>
      </c>
      <c r="EM152" t="s">
        <v>79</v>
      </c>
      <c r="EO152" t="s">
        <v>3</v>
      </c>
      <c r="EQ152">
        <v>0</v>
      </c>
      <c r="ER152">
        <v>12.11</v>
      </c>
      <c r="ES152">
        <v>12.11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FQ152">
        <v>0</v>
      </c>
      <c r="FR152">
        <v>0</v>
      </c>
      <c r="FS152">
        <v>0</v>
      </c>
      <c r="FX152">
        <v>0</v>
      </c>
      <c r="FY152">
        <v>0</v>
      </c>
      <c r="GA152" t="s">
        <v>3</v>
      </c>
      <c r="GD152">
        <v>1</v>
      </c>
      <c r="GF152">
        <v>-2061975197</v>
      </c>
      <c r="GG152">
        <v>2</v>
      </c>
      <c r="GH152">
        <v>1</v>
      </c>
      <c r="GI152">
        <v>2</v>
      </c>
      <c r="GJ152">
        <v>0</v>
      </c>
      <c r="GK152">
        <v>0</v>
      </c>
      <c r="GL152">
        <f t="shared" si="80"/>
        <v>0</v>
      </c>
      <c r="GM152">
        <f t="shared" si="81"/>
        <v>5088</v>
      </c>
      <c r="GN152">
        <f t="shared" si="82"/>
        <v>5088</v>
      </c>
      <c r="GO152">
        <f t="shared" si="83"/>
        <v>0</v>
      </c>
      <c r="GP152">
        <f t="shared" si="84"/>
        <v>0</v>
      </c>
      <c r="GR152">
        <v>0</v>
      </c>
      <c r="GS152">
        <v>3</v>
      </c>
      <c r="GT152">
        <v>0</v>
      </c>
      <c r="GU152" t="s">
        <v>3</v>
      </c>
      <c r="GV152">
        <f t="shared" si="85"/>
        <v>0</v>
      </c>
      <c r="GW152">
        <v>1</v>
      </c>
      <c r="GX152">
        <f t="shared" si="86"/>
        <v>0</v>
      </c>
      <c r="HA152">
        <v>0</v>
      </c>
      <c r="HB152">
        <v>0</v>
      </c>
      <c r="HC152">
        <f>GV152*GW152</f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HS152">
        <v>0</v>
      </c>
      <c r="IK152">
        <v>0</v>
      </c>
    </row>
    <row r="153" spans="1:245" x14ac:dyDescent="0.2">
      <c r="A153">
        <v>17</v>
      </c>
      <c r="B153">
        <v>1</v>
      </c>
      <c r="C153">
        <f>ROW(SmtRes!A152)</f>
        <v>152</v>
      </c>
      <c r="D153">
        <f>ROW(EtalonRes!A152)</f>
        <v>152</v>
      </c>
      <c r="E153" t="s">
        <v>242</v>
      </c>
      <c r="F153" t="s">
        <v>44</v>
      </c>
      <c r="G153" t="s">
        <v>45</v>
      </c>
      <c r="H153" t="s">
        <v>22</v>
      </c>
      <c r="I153">
        <f>ROUND((I105+I106+I107)*10,7)</f>
        <v>12</v>
      </c>
      <c r="J153">
        <v>0</v>
      </c>
      <c r="K153">
        <f>ROUND((I105+I106+I107)*10,7)</f>
        <v>12</v>
      </c>
      <c r="O153">
        <f>ROUND(CP153,2)</f>
        <v>64527.37</v>
      </c>
      <c r="P153">
        <f>SUMIF(SmtRes!AQ143:'SmtRes'!AQ152,"=1",SmtRes!DF143:'SmtRes'!DF152)</f>
        <v>3884.84</v>
      </c>
      <c r="Q153">
        <f>SUMIF(SmtRes!AQ143:'SmtRes'!AQ152,"=1",SmtRes!DG143:'SmtRes'!DG152)</f>
        <v>804.97</v>
      </c>
      <c r="R153">
        <f>SUMIF(SmtRes!AQ143:'SmtRes'!AQ152,"=1",SmtRes!DH143:'SmtRes'!DH152)</f>
        <v>676.33999999999992</v>
      </c>
      <c r="S153">
        <f>SUMIF(SmtRes!AQ143:'SmtRes'!AQ152,"=1",SmtRes!DI143:'SmtRes'!DI152)</f>
        <v>59161.22</v>
      </c>
      <c r="T153">
        <f t="shared" si="73"/>
        <v>0</v>
      </c>
      <c r="U153">
        <f>SUMIF(SmtRes!AQ143:'SmtRes'!AQ152,"=1",SmtRes!CV143:'SmtRes'!CV152)</f>
        <v>75.48</v>
      </c>
      <c r="V153">
        <f>SUMIF(SmtRes!AQ143:'SmtRes'!AQ152,"=1",SmtRes!CW143:'SmtRes'!CW152)</f>
        <v>0.72</v>
      </c>
      <c r="W153">
        <f t="shared" si="74"/>
        <v>0</v>
      </c>
      <c r="X153">
        <f t="shared" si="75"/>
        <v>58042.43</v>
      </c>
      <c r="Y153">
        <f t="shared" si="76"/>
        <v>30517.16</v>
      </c>
      <c r="AA153">
        <v>416816990</v>
      </c>
      <c r="AB153">
        <f t="shared" si="77"/>
        <v>5291.6</v>
      </c>
      <c r="AC153">
        <f>ROUND((SUM(SmtRes!BQ143:'SmtRes'!BQ152)),2)</f>
        <v>294.42</v>
      </c>
      <c r="AD153">
        <f>ROUND((((SUM(SmtRes!BR143:'SmtRes'!BR152))-(SUM(SmtRes!BS143:'SmtRes'!BS152)))+AE153),2)</f>
        <v>67.08</v>
      </c>
      <c r="AE153">
        <f>ROUND((SUM(SmtRes!BS143:'SmtRes'!BS152)),2)</f>
        <v>56.36</v>
      </c>
      <c r="AF153">
        <f>ROUND((SUM(SmtRes!BT143:'SmtRes'!BT152)),2)</f>
        <v>4930.1000000000004</v>
      </c>
      <c r="AG153">
        <f t="shared" si="78"/>
        <v>0</v>
      </c>
      <c r="AH153">
        <f>(SUM(SmtRes!BU143:'SmtRes'!BU152))</f>
        <v>6.29</v>
      </c>
      <c r="AI153">
        <f>(SUM(SmtRes!BV143:'SmtRes'!BV152))</f>
        <v>0.06</v>
      </c>
      <c r="AJ153">
        <f t="shared" si="79"/>
        <v>0</v>
      </c>
      <c r="AK153">
        <v>5347.9699224999995</v>
      </c>
      <c r="AL153">
        <v>294.42482250000006</v>
      </c>
      <c r="AM153">
        <v>67.081199999999995</v>
      </c>
      <c r="AN153">
        <v>56.361899999999991</v>
      </c>
      <c r="AO153">
        <v>4930.1019999999999</v>
      </c>
      <c r="AP153">
        <v>0</v>
      </c>
      <c r="AQ153">
        <v>6.29</v>
      </c>
      <c r="AR153">
        <v>0.06</v>
      </c>
      <c r="AS153">
        <v>0</v>
      </c>
      <c r="AT153">
        <v>97</v>
      </c>
      <c r="AU153">
        <v>51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2</v>
      </c>
      <c r="BJ153" t="s">
        <v>46</v>
      </c>
      <c r="BM153">
        <v>108001</v>
      </c>
      <c r="BN153">
        <v>0</v>
      </c>
      <c r="BO153" t="s">
        <v>3</v>
      </c>
      <c r="BP153">
        <v>0</v>
      </c>
      <c r="BQ153">
        <v>3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97</v>
      </c>
      <c r="CA153">
        <v>51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>(P153+Q153+S153+R153)</f>
        <v>64527.369999999995</v>
      </c>
      <c r="CQ153">
        <f>SUMIF(SmtRes!AQ143:'SmtRes'!AQ152,"=1",SmtRes!AA143:'SmtRes'!AA152)</f>
        <v>61878.469999999994</v>
      </c>
      <c r="CR153">
        <f>SUMIF(SmtRes!AQ143:'SmtRes'!AQ152,"=1",SmtRes!AB143:'SmtRes'!AB152)</f>
        <v>2236.04</v>
      </c>
      <c r="CS153">
        <f>SUMIF(SmtRes!AQ143:'SmtRes'!AQ152,"=1",SmtRes!AC143:'SmtRes'!AC152)</f>
        <v>1878.73</v>
      </c>
      <c r="CT153">
        <f>SUMIF(SmtRes!AQ143:'SmtRes'!AQ152,"=1",SmtRes!AD143:'SmtRes'!AD152)</f>
        <v>783.8</v>
      </c>
      <c r="CU153">
        <f>AG153</f>
        <v>0</v>
      </c>
      <c r="CV153">
        <f>SUMIF(SmtRes!AQ143:'SmtRes'!AQ152,"=1",SmtRes!BU143:'SmtRes'!BU152)</f>
        <v>6.29</v>
      </c>
      <c r="CW153">
        <f>SUMIF(SmtRes!AQ143:'SmtRes'!AQ152,"=1",SmtRes!BV143:'SmtRes'!BV152)</f>
        <v>0.06</v>
      </c>
      <c r="CX153">
        <f>AJ153</f>
        <v>0</v>
      </c>
      <c r="CY153">
        <f>(((S153+R153)*AT153)/100)</f>
        <v>58042.433199999992</v>
      </c>
      <c r="CZ153">
        <f>(((S153+R153)*AU153)/100)</f>
        <v>30517.155600000002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1003</v>
      </c>
      <c r="DV153" t="s">
        <v>22</v>
      </c>
      <c r="DW153" t="s">
        <v>22</v>
      </c>
      <c r="DX153">
        <v>100</v>
      </c>
      <c r="DZ153" t="s">
        <v>3</v>
      </c>
      <c r="EA153" t="s">
        <v>3</v>
      </c>
      <c r="EB153" t="s">
        <v>3</v>
      </c>
      <c r="EC153" t="s">
        <v>3</v>
      </c>
      <c r="EE153">
        <v>378774227</v>
      </c>
      <c r="EF153">
        <v>3</v>
      </c>
      <c r="EG153" t="s">
        <v>24</v>
      </c>
      <c r="EH153">
        <v>0</v>
      </c>
      <c r="EI153" t="s">
        <v>3</v>
      </c>
      <c r="EJ153">
        <v>2</v>
      </c>
      <c r="EK153">
        <v>108001</v>
      </c>
      <c r="EL153" t="s">
        <v>25</v>
      </c>
      <c r="EM153" t="s">
        <v>26</v>
      </c>
      <c r="EO153" t="s">
        <v>3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6.29</v>
      </c>
      <c r="EX153">
        <v>0.06</v>
      </c>
      <c r="EY153">
        <v>0</v>
      </c>
      <c r="FQ153">
        <v>0</v>
      </c>
      <c r="FR153">
        <v>0</v>
      </c>
      <c r="FS153">
        <v>0</v>
      </c>
      <c r="FX153">
        <v>97</v>
      </c>
      <c r="FY153">
        <v>51</v>
      </c>
      <c r="GA153" t="s">
        <v>3</v>
      </c>
      <c r="GD153">
        <v>1</v>
      </c>
      <c r="GF153">
        <v>-799284258</v>
      </c>
      <c r="GG153">
        <v>2</v>
      </c>
      <c r="GH153">
        <v>1</v>
      </c>
      <c r="GI153">
        <v>-2</v>
      </c>
      <c r="GJ153">
        <v>0</v>
      </c>
      <c r="GK153">
        <v>0</v>
      </c>
      <c r="GL153">
        <f t="shared" si="80"/>
        <v>0</v>
      </c>
      <c r="GM153">
        <f t="shared" si="81"/>
        <v>153086.96</v>
      </c>
      <c r="GN153">
        <f t="shared" si="82"/>
        <v>0</v>
      </c>
      <c r="GO153">
        <f t="shared" si="83"/>
        <v>153086.96</v>
      </c>
      <c r="GP153">
        <f t="shared" si="84"/>
        <v>0</v>
      </c>
      <c r="GR153">
        <v>0</v>
      </c>
      <c r="GS153">
        <v>3</v>
      </c>
      <c r="GT153">
        <v>0</v>
      </c>
      <c r="GU153" t="s">
        <v>3</v>
      </c>
      <c r="GV153">
        <f t="shared" si="85"/>
        <v>0</v>
      </c>
      <c r="GW153">
        <v>1</v>
      </c>
      <c r="GX153">
        <f t="shared" si="86"/>
        <v>0</v>
      </c>
      <c r="HA153">
        <v>0</v>
      </c>
      <c r="HB153">
        <v>0</v>
      </c>
      <c r="HC153">
        <f>GV153*GW153</f>
        <v>0</v>
      </c>
      <c r="HE153" t="s">
        <v>3</v>
      </c>
      <c r="HF153" t="s">
        <v>3</v>
      </c>
      <c r="HM153" t="s">
        <v>3</v>
      </c>
      <c r="HN153" t="s">
        <v>27</v>
      </c>
      <c r="HO153" t="s">
        <v>28</v>
      </c>
      <c r="HP153" t="s">
        <v>25</v>
      </c>
      <c r="HQ153" t="s">
        <v>25</v>
      </c>
      <c r="HS153">
        <v>0</v>
      </c>
      <c r="IK153">
        <v>0</v>
      </c>
    </row>
    <row r="154" spans="1:245" x14ac:dyDescent="0.2">
      <c r="A154">
        <v>18</v>
      </c>
      <c r="B154">
        <v>1</v>
      </c>
      <c r="C154">
        <v>152</v>
      </c>
      <c r="E154" t="s">
        <v>243</v>
      </c>
      <c r="F154" t="s">
        <v>30</v>
      </c>
      <c r="G154" t="s">
        <v>31</v>
      </c>
      <c r="H154" t="s">
        <v>32</v>
      </c>
      <c r="I154">
        <f>J154</f>
        <v>2</v>
      </c>
      <c r="J154">
        <v>2</v>
      </c>
      <c r="K154">
        <v>2</v>
      </c>
      <c r="O154">
        <f>ROUND(P154,2)</f>
        <v>1183.22</v>
      </c>
      <c r="P154">
        <f>ROUND(ROUND(ROUND(SUMIF(SmtRes!AQ143:'SmtRes'!AQ152,"=1",SmtRes!CU143:'SmtRes'!CU152),2),2)*I154/100,2)</f>
        <v>1183.22</v>
      </c>
      <c r="Q154">
        <f>ROUND(CR154*I154,2)</f>
        <v>0</v>
      </c>
      <c r="R154">
        <f>ROUND(CS154*I154,2)</f>
        <v>0</v>
      </c>
      <c r="S154">
        <f>ROUND(CT154*I154,2)</f>
        <v>0</v>
      </c>
      <c r="T154">
        <f t="shared" si="73"/>
        <v>0</v>
      </c>
      <c r="U154">
        <f>ROUND(CV154*I154,7)</f>
        <v>0</v>
      </c>
      <c r="V154">
        <f>ROUND(CW154*I154,7)</f>
        <v>0</v>
      </c>
      <c r="W154">
        <f t="shared" si="74"/>
        <v>0</v>
      </c>
      <c r="X154">
        <f t="shared" si="75"/>
        <v>0</v>
      </c>
      <c r="Y154">
        <f t="shared" si="76"/>
        <v>0</v>
      </c>
      <c r="AA154">
        <v>416816990</v>
      </c>
      <c r="AB154">
        <f t="shared" si="77"/>
        <v>0</v>
      </c>
      <c r="AC154">
        <f>ROUND((ES154),2)</f>
        <v>0</v>
      </c>
      <c r="AD154">
        <f>ROUND((((ET154)-(EU154))+AE154),2)</f>
        <v>0</v>
      </c>
      <c r="AE154">
        <f t="shared" ref="AE154:AF157" si="87">ROUND((EU154),2)</f>
        <v>0</v>
      </c>
      <c r="AF154">
        <f t="shared" si="87"/>
        <v>0</v>
      </c>
      <c r="AG154">
        <f t="shared" si="78"/>
        <v>0</v>
      </c>
      <c r="AH154">
        <f t="shared" ref="AH154:AI157" si="88">(EW154)</f>
        <v>0</v>
      </c>
      <c r="AI154">
        <f t="shared" si="88"/>
        <v>0</v>
      </c>
      <c r="AJ154">
        <f t="shared" si="79"/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97</v>
      </c>
      <c r="AU154">
        <v>51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2</v>
      </c>
      <c r="BJ154" t="s">
        <v>3</v>
      </c>
      <c r="BM154">
        <v>108001</v>
      </c>
      <c r="BN154">
        <v>0</v>
      </c>
      <c r="BO154" t="s">
        <v>3</v>
      </c>
      <c r="BP154">
        <v>0</v>
      </c>
      <c r="BQ154">
        <v>3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97</v>
      </c>
      <c r="CA154">
        <v>51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>0</f>
        <v>0</v>
      </c>
      <c r="CQ154">
        <f>0</f>
        <v>0</v>
      </c>
      <c r="CR154">
        <f>0</f>
        <v>0</v>
      </c>
      <c r="CS154">
        <f>0</f>
        <v>0</v>
      </c>
      <c r="CT154">
        <f>0</f>
        <v>0</v>
      </c>
      <c r="CU154">
        <f>0</f>
        <v>0</v>
      </c>
      <c r="CV154">
        <f>0</f>
        <v>0</v>
      </c>
      <c r="CW154">
        <f>0</f>
        <v>0</v>
      </c>
      <c r="CX154">
        <f>0</f>
        <v>0</v>
      </c>
      <c r="CY154">
        <f>0</f>
        <v>0</v>
      </c>
      <c r="CZ154">
        <f>0</f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32</v>
      </c>
      <c r="DW154" t="s">
        <v>32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378774227</v>
      </c>
      <c r="EF154">
        <v>3</v>
      </c>
      <c r="EG154" t="s">
        <v>24</v>
      </c>
      <c r="EH154">
        <v>0</v>
      </c>
      <c r="EI154" t="s">
        <v>3</v>
      </c>
      <c r="EJ154">
        <v>2</v>
      </c>
      <c r="EK154">
        <v>108001</v>
      </c>
      <c r="EL154" t="s">
        <v>25</v>
      </c>
      <c r="EM154" t="s">
        <v>26</v>
      </c>
      <c r="EO154" t="s">
        <v>3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v>0</v>
      </c>
      <c r="FS154">
        <v>0</v>
      </c>
      <c r="FX154">
        <v>97</v>
      </c>
      <c r="FY154">
        <v>51</v>
      </c>
      <c r="GA154" t="s">
        <v>3</v>
      </c>
      <c r="GD154">
        <v>1</v>
      </c>
      <c r="GF154">
        <v>274903907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t="shared" si="80"/>
        <v>0</v>
      </c>
      <c r="GM154">
        <f t="shared" si="81"/>
        <v>1183.22</v>
      </c>
      <c r="GN154">
        <f t="shared" si="82"/>
        <v>0</v>
      </c>
      <c r="GO154">
        <f t="shared" si="83"/>
        <v>1183.22</v>
      </c>
      <c r="GP154">
        <f t="shared" si="84"/>
        <v>0</v>
      </c>
      <c r="GR154">
        <v>0</v>
      </c>
      <c r="GS154">
        <v>3</v>
      </c>
      <c r="GT154">
        <v>0</v>
      </c>
      <c r="GU154" t="s">
        <v>3</v>
      </c>
      <c r="GV154">
        <f t="shared" si="85"/>
        <v>0</v>
      </c>
      <c r="GW154">
        <v>1</v>
      </c>
      <c r="GX154">
        <f t="shared" si="86"/>
        <v>0</v>
      </c>
      <c r="HA154">
        <v>0</v>
      </c>
      <c r="HB154">
        <v>0</v>
      </c>
      <c r="HC154">
        <f>0</f>
        <v>0</v>
      </c>
      <c r="HE154" t="s">
        <v>3</v>
      </c>
      <c r="HF154" t="s">
        <v>3</v>
      </c>
      <c r="HM154" t="s">
        <v>3</v>
      </c>
      <c r="HN154" t="s">
        <v>27</v>
      </c>
      <c r="HO154" t="s">
        <v>28</v>
      </c>
      <c r="HP154" t="s">
        <v>25</v>
      </c>
      <c r="HQ154" t="s">
        <v>25</v>
      </c>
      <c r="HS154">
        <v>0</v>
      </c>
      <c r="IK154">
        <v>0</v>
      </c>
    </row>
    <row r="155" spans="1:245" x14ac:dyDescent="0.2">
      <c r="A155">
        <v>17</v>
      </c>
      <c r="B155">
        <v>1</v>
      </c>
      <c r="E155" t="s">
        <v>244</v>
      </c>
      <c r="F155" t="s">
        <v>214</v>
      </c>
      <c r="G155" t="s">
        <v>215</v>
      </c>
      <c r="H155" t="s">
        <v>216</v>
      </c>
      <c r="I155">
        <f>ROUND(400/1000,7)</f>
        <v>0.4</v>
      </c>
      <c r="J155">
        <v>0</v>
      </c>
      <c r="K155">
        <f>ROUND(400/1000,7)</f>
        <v>0.4</v>
      </c>
      <c r="O155">
        <f>ROUND(CP155,2)</f>
        <v>51079.4</v>
      </c>
      <c r="P155">
        <f>ROUND(CQ155*I155,2)</f>
        <v>51079.4</v>
      </c>
      <c r="Q155">
        <f>ROUND(CR155*I155,2)</f>
        <v>0</v>
      </c>
      <c r="R155">
        <f>ROUND(CS155*I155,2)</f>
        <v>0</v>
      </c>
      <c r="S155">
        <f>ROUND(CT155*I155,2)</f>
        <v>0</v>
      </c>
      <c r="T155">
        <f t="shared" si="73"/>
        <v>0</v>
      </c>
      <c r="U155">
        <f>ROUND(CV155*I155,7)</f>
        <v>0</v>
      </c>
      <c r="V155">
        <f>ROUND(CW155*I155,7)</f>
        <v>0</v>
      </c>
      <c r="W155">
        <f t="shared" si="74"/>
        <v>0</v>
      </c>
      <c r="X155">
        <f t="shared" si="75"/>
        <v>0</v>
      </c>
      <c r="Y155">
        <f t="shared" si="76"/>
        <v>0</v>
      </c>
      <c r="AA155">
        <v>416816990</v>
      </c>
      <c r="AB155">
        <f t="shared" si="77"/>
        <v>94591.48</v>
      </c>
      <c r="AC155">
        <f>ROUND((ES155),2)</f>
        <v>94591.48</v>
      </c>
      <c r="AD155">
        <f>ROUND((((ET155)-(EU155))+AE155),2)</f>
        <v>0</v>
      </c>
      <c r="AE155">
        <f t="shared" si="87"/>
        <v>0</v>
      </c>
      <c r="AF155">
        <f t="shared" si="87"/>
        <v>0</v>
      </c>
      <c r="AG155">
        <f t="shared" si="78"/>
        <v>0</v>
      </c>
      <c r="AH155">
        <f t="shared" si="88"/>
        <v>0</v>
      </c>
      <c r="AI155">
        <f t="shared" si="88"/>
        <v>0</v>
      </c>
      <c r="AJ155">
        <f t="shared" si="79"/>
        <v>0</v>
      </c>
      <c r="AK155">
        <v>94591.48</v>
      </c>
      <c r="AL155">
        <v>94591.48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1.35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2</v>
      </c>
      <c r="BJ155" t="s">
        <v>217</v>
      </c>
      <c r="BM155">
        <v>500002</v>
      </c>
      <c r="BN155">
        <v>0</v>
      </c>
      <c r="BO155" t="s">
        <v>214</v>
      </c>
      <c r="BP155">
        <v>1</v>
      </c>
      <c r="BQ155">
        <v>12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0</v>
      </c>
      <c r="CA155">
        <v>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>(P155+Q155+S155+R155)</f>
        <v>51079.4</v>
      </c>
      <c r="CQ155">
        <f>ROUND(AL155*BC155,2)</f>
        <v>127698.5</v>
      </c>
      <c r="CR155">
        <f>ROUND(AM155*BB155,2)</f>
        <v>0</v>
      </c>
      <c r="CS155">
        <f>ROUND(AN155*BS155,2)</f>
        <v>0</v>
      </c>
      <c r="CT155">
        <f>ROUND(AO155*BA155,2)</f>
        <v>0</v>
      </c>
      <c r="CU155">
        <f t="shared" ref="CU155:CX157" si="89">AG155</f>
        <v>0</v>
      </c>
      <c r="CV155">
        <f t="shared" si="89"/>
        <v>0</v>
      </c>
      <c r="CW155">
        <f t="shared" si="89"/>
        <v>0</v>
      </c>
      <c r="CX155">
        <f t="shared" si="89"/>
        <v>0</v>
      </c>
      <c r="CY155">
        <f>0</f>
        <v>0</v>
      </c>
      <c r="CZ155">
        <f>0</f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216</v>
      </c>
      <c r="DW155" t="s">
        <v>218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378774278</v>
      </c>
      <c r="EF155">
        <v>12</v>
      </c>
      <c r="EG155" t="s">
        <v>219</v>
      </c>
      <c r="EH155">
        <v>0</v>
      </c>
      <c r="EI155" t="s">
        <v>3</v>
      </c>
      <c r="EJ155">
        <v>2</v>
      </c>
      <c r="EK155">
        <v>500002</v>
      </c>
      <c r="EL155" t="s">
        <v>220</v>
      </c>
      <c r="EM155" t="s">
        <v>221</v>
      </c>
      <c r="EO155" t="s">
        <v>3</v>
      </c>
      <c r="EQ155">
        <v>0</v>
      </c>
      <c r="ER155">
        <v>94591.48</v>
      </c>
      <c r="ES155">
        <v>94591.48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FQ155">
        <v>0</v>
      </c>
      <c r="FR155">
        <v>0</v>
      </c>
      <c r="FS155">
        <v>0</v>
      </c>
      <c r="FX155">
        <v>0</v>
      </c>
      <c r="FY155">
        <v>0</v>
      </c>
      <c r="GA155" t="s">
        <v>3</v>
      </c>
      <c r="GD155">
        <v>1</v>
      </c>
      <c r="GF155">
        <v>1902513997</v>
      </c>
      <c r="GG155">
        <v>2</v>
      </c>
      <c r="GH155">
        <v>1</v>
      </c>
      <c r="GI155">
        <v>2</v>
      </c>
      <c r="GJ155">
        <v>0</v>
      </c>
      <c r="GK155">
        <v>0</v>
      </c>
      <c r="GL155">
        <f t="shared" si="80"/>
        <v>0</v>
      </c>
      <c r="GM155">
        <f t="shared" si="81"/>
        <v>51079.4</v>
      </c>
      <c r="GN155">
        <f t="shared" si="82"/>
        <v>0</v>
      </c>
      <c r="GO155">
        <f t="shared" si="83"/>
        <v>51079.4</v>
      </c>
      <c r="GP155">
        <f t="shared" si="84"/>
        <v>0</v>
      </c>
      <c r="GR155">
        <v>0</v>
      </c>
      <c r="GS155">
        <v>3</v>
      </c>
      <c r="GT155">
        <v>0</v>
      </c>
      <c r="GU155" t="s">
        <v>3</v>
      </c>
      <c r="GV155">
        <f t="shared" si="85"/>
        <v>0</v>
      </c>
      <c r="GW155">
        <v>1</v>
      </c>
      <c r="GX155">
        <f t="shared" si="86"/>
        <v>0</v>
      </c>
      <c r="HA155">
        <v>0</v>
      </c>
      <c r="HB155">
        <v>0</v>
      </c>
      <c r="HC155">
        <f>GV155*GW155</f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6" spans="1:245" x14ac:dyDescent="0.2">
      <c r="A156">
        <v>17</v>
      </c>
      <c r="B156">
        <v>1</v>
      </c>
      <c r="E156" t="s">
        <v>245</v>
      </c>
      <c r="F156" t="s">
        <v>223</v>
      </c>
      <c r="G156" t="s">
        <v>224</v>
      </c>
      <c r="H156" t="s">
        <v>216</v>
      </c>
      <c r="I156">
        <f>ROUND(400/1000,7)</f>
        <v>0.4</v>
      </c>
      <c r="J156">
        <v>0</v>
      </c>
      <c r="K156">
        <f>ROUND(400/1000,7)</f>
        <v>0.4</v>
      </c>
      <c r="O156">
        <f>ROUND(CP156,2)</f>
        <v>78451.210000000006</v>
      </c>
      <c r="P156">
        <f>ROUND(CQ156*I156,2)</f>
        <v>78451.210000000006</v>
      </c>
      <c r="Q156">
        <f>ROUND(CR156*I156,2)</f>
        <v>0</v>
      </c>
      <c r="R156">
        <f>ROUND(CS156*I156,2)</f>
        <v>0</v>
      </c>
      <c r="S156">
        <f>ROUND(CT156*I156,2)</f>
        <v>0</v>
      </c>
      <c r="T156">
        <f t="shared" si="73"/>
        <v>0</v>
      </c>
      <c r="U156">
        <f>ROUND(CV156*I156,7)</f>
        <v>0</v>
      </c>
      <c r="V156">
        <f>ROUND(CW156*I156,7)</f>
        <v>0</v>
      </c>
      <c r="W156">
        <f t="shared" si="74"/>
        <v>0</v>
      </c>
      <c r="X156">
        <f t="shared" si="75"/>
        <v>0</v>
      </c>
      <c r="Y156">
        <f t="shared" si="76"/>
        <v>0</v>
      </c>
      <c r="AA156">
        <v>416816990</v>
      </c>
      <c r="AB156">
        <f t="shared" si="77"/>
        <v>149716.04999999999</v>
      </c>
      <c r="AC156">
        <f>ROUND((ES156),2)</f>
        <v>149716.04999999999</v>
      </c>
      <c r="AD156">
        <f>ROUND((((ET156)-(EU156))+AE156),2)</f>
        <v>0</v>
      </c>
      <c r="AE156">
        <f t="shared" si="87"/>
        <v>0</v>
      </c>
      <c r="AF156">
        <f t="shared" si="87"/>
        <v>0</v>
      </c>
      <c r="AG156">
        <f t="shared" si="78"/>
        <v>0</v>
      </c>
      <c r="AH156">
        <f t="shared" si="88"/>
        <v>0</v>
      </c>
      <c r="AI156">
        <f t="shared" si="88"/>
        <v>0</v>
      </c>
      <c r="AJ156">
        <f t="shared" si="79"/>
        <v>0</v>
      </c>
      <c r="AK156">
        <v>149716.04999999999</v>
      </c>
      <c r="AL156">
        <v>149716.04999999999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1.31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2</v>
      </c>
      <c r="BJ156" t="s">
        <v>225</v>
      </c>
      <c r="BM156">
        <v>500002</v>
      </c>
      <c r="BN156">
        <v>0</v>
      </c>
      <c r="BO156" t="s">
        <v>223</v>
      </c>
      <c r="BP156">
        <v>1</v>
      </c>
      <c r="BQ156">
        <v>12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0</v>
      </c>
      <c r="CA156">
        <v>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>(P156+Q156+S156+R156)</f>
        <v>78451.210000000006</v>
      </c>
      <c r="CQ156">
        <f>ROUND(AL156*BC156,2)</f>
        <v>196128.03</v>
      </c>
      <c r="CR156">
        <f>ROUND(AM156*BB156,2)</f>
        <v>0</v>
      </c>
      <c r="CS156">
        <f>ROUND(AN156*BS156,2)</f>
        <v>0</v>
      </c>
      <c r="CT156">
        <f>ROUND(AO156*BA156,2)</f>
        <v>0</v>
      </c>
      <c r="CU156">
        <f t="shared" si="89"/>
        <v>0</v>
      </c>
      <c r="CV156">
        <f t="shared" si="89"/>
        <v>0</v>
      </c>
      <c r="CW156">
        <f t="shared" si="89"/>
        <v>0</v>
      </c>
      <c r="CX156">
        <f t="shared" si="89"/>
        <v>0</v>
      </c>
      <c r="CY156">
        <f>0</f>
        <v>0</v>
      </c>
      <c r="CZ156">
        <f>0</f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216</v>
      </c>
      <c r="DW156" t="s">
        <v>218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378774278</v>
      </c>
      <c r="EF156">
        <v>12</v>
      </c>
      <c r="EG156" t="s">
        <v>219</v>
      </c>
      <c r="EH156">
        <v>0</v>
      </c>
      <c r="EI156" t="s">
        <v>3</v>
      </c>
      <c r="EJ156">
        <v>2</v>
      </c>
      <c r="EK156">
        <v>500002</v>
      </c>
      <c r="EL156" t="s">
        <v>220</v>
      </c>
      <c r="EM156" t="s">
        <v>221</v>
      </c>
      <c r="EO156" t="s">
        <v>3</v>
      </c>
      <c r="EQ156">
        <v>0</v>
      </c>
      <c r="ER156">
        <v>149716.04999999999</v>
      </c>
      <c r="ES156">
        <v>149716.04999999999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FQ156">
        <v>0</v>
      </c>
      <c r="FR156">
        <v>0</v>
      </c>
      <c r="FS156">
        <v>0</v>
      </c>
      <c r="FX156">
        <v>0</v>
      </c>
      <c r="FY156">
        <v>0</v>
      </c>
      <c r="GA156" t="s">
        <v>3</v>
      </c>
      <c r="GD156">
        <v>1</v>
      </c>
      <c r="GF156">
        <v>-897328034</v>
      </c>
      <c r="GG156">
        <v>2</v>
      </c>
      <c r="GH156">
        <v>1</v>
      </c>
      <c r="GI156">
        <v>2</v>
      </c>
      <c r="GJ156">
        <v>0</v>
      </c>
      <c r="GK156">
        <v>0</v>
      </c>
      <c r="GL156">
        <f t="shared" si="80"/>
        <v>0</v>
      </c>
      <c r="GM156">
        <f t="shared" si="81"/>
        <v>78451.210000000006</v>
      </c>
      <c r="GN156">
        <f t="shared" si="82"/>
        <v>0</v>
      </c>
      <c r="GO156">
        <f t="shared" si="83"/>
        <v>78451.210000000006</v>
      </c>
      <c r="GP156">
        <f t="shared" si="84"/>
        <v>0</v>
      </c>
      <c r="GR156">
        <v>0</v>
      </c>
      <c r="GS156">
        <v>3</v>
      </c>
      <c r="GT156">
        <v>0</v>
      </c>
      <c r="GU156" t="s">
        <v>3</v>
      </c>
      <c r="GV156">
        <f t="shared" si="85"/>
        <v>0</v>
      </c>
      <c r="GW156">
        <v>1</v>
      </c>
      <c r="GX156">
        <f t="shared" si="86"/>
        <v>0</v>
      </c>
      <c r="HA156">
        <v>0</v>
      </c>
      <c r="HB156">
        <v>0</v>
      </c>
      <c r="HC156">
        <f>GV156*GW156</f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HS156">
        <v>0</v>
      </c>
      <c r="IK156">
        <v>0</v>
      </c>
    </row>
    <row r="157" spans="1:245" x14ac:dyDescent="0.2">
      <c r="A157">
        <v>17</v>
      </c>
      <c r="B157">
        <v>1</v>
      </c>
      <c r="E157" t="s">
        <v>246</v>
      </c>
      <c r="F157" t="s">
        <v>227</v>
      </c>
      <c r="G157" t="s">
        <v>228</v>
      </c>
      <c r="H157" t="s">
        <v>216</v>
      </c>
      <c r="I157">
        <f>ROUND(400/1000,7)</f>
        <v>0.4</v>
      </c>
      <c r="J157">
        <v>0</v>
      </c>
      <c r="K157">
        <f>ROUND(400/1000,7)</f>
        <v>0.4</v>
      </c>
      <c r="O157">
        <f>ROUND(CP157,2)</f>
        <v>35097.019999999997</v>
      </c>
      <c r="P157">
        <f>ROUND(CQ157*I157,2)</f>
        <v>35097.019999999997</v>
      </c>
      <c r="Q157">
        <f>ROUND(CR157*I157,2)</f>
        <v>0</v>
      </c>
      <c r="R157">
        <f>ROUND(CS157*I157,2)</f>
        <v>0</v>
      </c>
      <c r="S157">
        <f>ROUND(CT157*I157,2)</f>
        <v>0</v>
      </c>
      <c r="T157">
        <f t="shared" si="73"/>
        <v>0</v>
      </c>
      <c r="U157">
        <f>ROUND(CV157*I157,7)</f>
        <v>0</v>
      </c>
      <c r="V157">
        <f>ROUND(CW157*I157,7)</f>
        <v>0</v>
      </c>
      <c r="W157">
        <f t="shared" si="74"/>
        <v>0</v>
      </c>
      <c r="X157">
        <f t="shared" si="75"/>
        <v>0</v>
      </c>
      <c r="Y157">
        <f t="shared" si="76"/>
        <v>0</v>
      </c>
      <c r="AA157">
        <v>416816990</v>
      </c>
      <c r="AB157">
        <f t="shared" si="77"/>
        <v>81243.09</v>
      </c>
      <c r="AC157">
        <f>ROUND((ES157),2)</f>
        <v>81243.09</v>
      </c>
      <c r="AD157">
        <f>ROUND((((ET157)-(EU157))+AE157),2)</f>
        <v>0</v>
      </c>
      <c r="AE157">
        <f t="shared" si="87"/>
        <v>0</v>
      </c>
      <c r="AF157">
        <f t="shared" si="87"/>
        <v>0</v>
      </c>
      <c r="AG157">
        <f t="shared" si="78"/>
        <v>0</v>
      </c>
      <c r="AH157">
        <f t="shared" si="88"/>
        <v>0</v>
      </c>
      <c r="AI157">
        <f t="shared" si="88"/>
        <v>0</v>
      </c>
      <c r="AJ157">
        <f t="shared" si="79"/>
        <v>0</v>
      </c>
      <c r="AK157">
        <v>81243.09</v>
      </c>
      <c r="AL157">
        <v>81243.09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1.08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2</v>
      </c>
      <c r="BJ157" t="s">
        <v>229</v>
      </c>
      <c r="BM157">
        <v>500002</v>
      </c>
      <c r="BN157">
        <v>0</v>
      </c>
      <c r="BO157" t="s">
        <v>227</v>
      </c>
      <c r="BP157">
        <v>1</v>
      </c>
      <c r="BQ157">
        <v>12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>(P157+Q157+S157+R157)</f>
        <v>35097.019999999997</v>
      </c>
      <c r="CQ157">
        <f>ROUND(AL157*BC157,2)</f>
        <v>87742.54</v>
      </c>
      <c r="CR157">
        <f>ROUND(AM157*BB157,2)</f>
        <v>0</v>
      </c>
      <c r="CS157">
        <f>ROUND(AN157*BS157,2)</f>
        <v>0</v>
      </c>
      <c r="CT157">
        <f>ROUND(AO157*BA157,2)</f>
        <v>0</v>
      </c>
      <c r="CU157">
        <f t="shared" si="89"/>
        <v>0</v>
      </c>
      <c r="CV157">
        <f t="shared" si="89"/>
        <v>0</v>
      </c>
      <c r="CW157">
        <f t="shared" si="89"/>
        <v>0</v>
      </c>
      <c r="CX157">
        <f t="shared" si="89"/>
        <v>0</v>
      </c>
      <c r="CY157">
        <f>0</f>
        <v>0</v>
      </c>
      <c r="CZ157">
        <f>0</f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216</v>
      </c>
      <c r="DW157" t="s">
        <v>218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378774278</v>
      </c>
      <c r="EF157">
        <v>12</v>
      </c>
      <c r="EG157" t="s">
        <v>219</v>
      </c>
      <c r="EH157">
        <v>0</v>
      </c>
      <c r="EI157" t="s">
        <v>3</v>
      </c>
      <c r="EJ157">
        <v>2</v>
      </c>
      <c r="EK157">
        <v>500002</v>
      </c>
      <c r="EL157" t="s">
        <v>220</v>
      </c>
      <c r="EM157" t="s">
        <v>221</v>
      </c>
      <c r="EO157" t="s">
        <v>3</v>
      </c>
      <c r="EQ157">
        <v>0</v>
      </c>
      <c r="ER157">
        <v>81243.09</v>
      </c>
      <c r="ES157">
        <v>81243.09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FQ157">
        <v>0</v>
      </c>
      <c r="FR157">
        <v>0</v>
      </c>
      <c r="FS157">
        <v>0</v>
      </c>
      <c r="FX157">
        <v>0</v>
      </c>
      <c r="FY157">
        <v>0</v>
      </c>
      <c r="GA157" t="s">
        <v>3</v>
      </c>
      <c r="GD157">
        <v>1</v>
      </c>
      <c r="GF157">
        <v>-644389274</v>
      </c>
      <c r="GG157">
        <v>2</v>
      </c>
      <c r="GH157">
        <v>1</v>
      </c>
      <c r="GI157">
        <v>2</v>
      </c>
      <c r="GJ157">
        <v>0</v>
      </c>
      <c r="GK157">
        <v>0</v>
      </c>
      <c r="GL157">
        <f t="shared" si="80"/>
        <v>0</v>
      </c>
      <c r="GM157">
        <f t="shared" si="81"/>
        <v>35097.019999999997</v>
      </c>
      <c r="GN157">
        <f t="shared" si="82"/>
        <v>0</v>
      </c>
      <c r="GO157">
        <f t="shared" si="83"/>
        <v>35097.019999999997</v>
      </c>
      <c r="GP157">
        <f t="shared" si="84"/>
        <v>0</v>
      </c>
      <c r="GR157">
        <v>0</v>
      </c>
      <c r="GS157">
        <v>3</v>
      </c>
      <c r="GT157">
        <v>0</v>
      </c>
      <c r="GU157" t="s">
        <v>3</v>
      </c>
      <c r="GV157">
        <f t="shared" si="85"/>
        <v>0</v>
      </c>
      <c r="GW157">
        <v>1</v>
      </c>
      <c r="GX157">
        <f t="shared" si="86"/>
        <v>0</v>
      </c>
      <c r="HA157">
        <v>0</v>
      </c>
      <c r="HB157">
        <v>0</v>
      </c>
      <c r="HC157">
        <f>GV157*GW157</f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HS157">
        <v>0</v>
      </c>
      <c r="IK157">
        <v>0</v>
      </c>
    </row>
    <row r="159" spans="1:245" x14ac:dyDescent="0.2">
      <c r="A159" s="2">
        <v>51</v>
      </c>
      <c r="B159" s="2">
        <f>B139</f>
        <v>1</v>
      </c>
      <c r="C159" s="2">
        <f>A139</f>
        <v>4</v>
      </c>
      <c r="D159" s="2">
        <f>ROW(A139)</f>
        <v>139</v>
      </c>
      <c r="E159" s="2"/>
      <c r="F159" s="2" t="str">
        <f>IF(F139&lt;&gt;"",F139,"")</f>
        <v/>
      </c>
      <c r="G159" s="2" t="str">
        <f>IF(G139&lt;&gt;"",G139,"")</f>
        <v>Комплект системы мониторинга температуры кабелей TOPAZ СТК</v>
      </c>
      <c r="H159" s="2">
        <v>0</v>
      </c>
      <c r="I159" s="2"/>
      <c r="J159" s="2"/>
      <c r="K159" s="2"/>
      <c r="L159" s="2"/>
      <c r="M159" s="2"/>
      <c r="N159" s="2"/>
      <c r="O159" s="2">
        <f t="shared" ref="O159:T159" si="90">ROUND(AB159,2)</f>
        <v>19737559.390000001</v>
      </c>
      <c r="P159" s="2">
        <f t="shared" si="90"/>
        <v>19617231.030000001</v>
      </c>
      <c r="Q159" s="2">
        <f t="shared" si="90"/>
        <v>1686.27</v>
      </c>
      <c r="R159" s="2">
        <f t="shared" si="90"/>
        <v>1205.97</v>
      </c>
      <c r="S159" s="2">
        <f t="shared" si="90"/>
        <v>117436.12</v>
      </c>
      <c r="T159" s="2">
        <f t="shared" si="90"/>
        <v>0</v>
      </c>
      <c r="U159" s="2">
        <f>AH159</f>
        <v>154.4</v>
      </c>
      <c r="V159" s="2">
        <f>AI159</f>
        <v>1.3</v>
      </c>
      <c r="W159" s="2">
        <f>ROUND(AJ159,2)</f>
        <v>0</v>
      </c>
      <c r="X159" s="2">
        <f>ROUND(AK159,2)</f>
        <v>114199.81</v>
      </c>
      <c r="Y159" s="2">
        <f>ROUND(AL159,2)</f>
        <v>59876.76</v>
      </c>
      <c r="Z159" s="2"/>
      <c r="AA159" s="2"/>
      <c r="AB159" s="2">
        <f>ROUND(SUMIF(AA143:AA157,"=416816990",O143:O157),2)</f>
        <v>19737559.390000001</v>
      </c>
      <c r="AC159" s="2">
        <f>ROUND(SUMIF(AA143:AA157,"=416816990",P143:P157),2)</f>
        <v>19617231.030000001</v>
      </c>
      <c r="AD159" s="2">
        <f>ROUND(SUMIF(AA143:AA157,"=416816990",Q143:Q157),2)</f>
        <v>1686.27</v>
      </c>
      <c r="AE159" s="2">
        <f>ROUND(SUMIF(AA143:AA157,"=416816990",R143:R157),2)</f>
        <v>1205.97</v>
      </c>
      <c r="AF159" s="2">
        <f>ROUND(SUMIF(AA143:AA157,"=416816990",S143:S157),2)</f>
        <v>117436.12</v>
      </c>
      <c r="AG159" s="2">
        <f>ROUND(SUMIF(AA143:AA157,"=416816990",T143:T157),2)</f>
        <v>0</v>
      </c>
      <c r="AH159" s="2">
        <f>SUMIF(AA143:AA157,"=416816990",U143:U157)</f>
        <v>154.4</v>
      </c>
      <c r="AI159" s="2">
        <f>SUMIF(AA143:AA157,"=416816990",V143:V157)</f>
        <v>1.3</v>
      </c>
      <c r="AJ159" s="2">
        <f>ROUND(SUMIF(AA143:AA157,"=416816990",W143:W157),2)</f>
        <v>0</v>
      </c>
      <c r="AK159" s="2">
        <f>ROUND(SUMIF(AA143:AA157,"=416816990",X143:X157),2)</f>
        <v>114199.81</v>
      </c>
      <c r="AL159" s="2">
        <f>ROUND(SUMIF(AA143:AA157,"=416816990",Y143:Y157),2)</f>
        <v>59876.76</v>
      </c>
      <c r="AM159" s="2"/>
      <c r="AN159" s="2"/>
      <c r="AO159" s="2">
        <f t="shared" ref="AO159:BD159" si="91">ROUND(BX159,2)</f>
        <v>0</v>
      </c>
      <c r="AP159" s="2">
        <f t="shared" si="91"/>
        <v>19439496.559999999</v>
      </c>
      <c r="AQ159" s="2">
        <f t="shared" si="91"/>
        <v>0</v>
      </c>
      <c r="AR159" s="2">
        <f t="shared" si="91"/>
        <v>19911635.960000001</v>
      </c>
      <c r="AS159" s="2">
        <f t="shared" si="91"/>
        <v>5088</v>
      </c>
      <c r="AT159" s="2">
        <f t="shared" si="91"/>
        <v>467051.4</v>
      </c>
      <c r="AU159" s="2">
        <f t="shared" si="91"/>
        <v>0</v>
      </c>
      <c r="AV159" s="2">
        <f t="shared" si="91"/>
        <v>19617231.030000001</v>
      </c>
      <c r="AW159" s="2">
        <f t="shared" si="91"/>
        <v>177734.47</v>
      </c>
      <c r="AX159" s="2">
        <f t="shared" si="91"/>
        <v>0</v>
      </c>
      <c r="AY159" s="2">
        <f t="shared" si="91"/>
        <v>177734.47</v>
      </c>
      <c r="AZ159" s="2">
        <f t="shared" si="91"/>
        <v>19439496.559999999</v>
      </c>
      <c r="BA159" s="2">
        <f t="shared" si="91"/>
        <v>0</v>
      </c>
      <c r="BB159" s="2">
        <f t="shared" si="91"/>
        <v>0</v>
      </c>
      <c r="BC159" s="2">
        <f t="shared" si="91"/>
        <v>0</v>
      </c>
      <c r="BD159" s="2">
        <f t="shared" si="91"/>
        <v>0</v>
      </c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>
        <f>ROUND(SUMIF(AA143:AA157,"=416816990",FQ143:FQ157),2)</f>
        <v>0</v>
      </c>
      <c r="BY159" s="2">
        <f>ROUND(SUMIF(AA143:AA157,"=416816990",FR143:FR157),2)</f>
        <v>19439496.559999999</v>
      </c>
      <c r="BZ159" s="2">
        <f>ROUND(SUMIF(AA143:AA157,"=416816990",GL143:GL157),2)</f>
        <v>0</v>
      </c>
      <c r="CA159" s="2">
        <f>ROUND(SUMIF(AA143:AA157,"=416816990",GM143:GM157),2)</f>
        <v>19911635.960000001</v>
      </c>
      <c r="CB159" s="2">
        <f>ROUND(SUMIF(AA143:AA157,"=416816990",GN143:GN157),2)</f>
        <v>5088</v>
      </c>
      <c r="CC159" s="2">
        <f>ROUND(SUMIF(AA143:AA157,"=416816990",GO143:GO157),2)</f>
        <v>467051.4</v>
      </c>
      <c r="CD159" s="2">
        <f>ROUND(SUMIF(AA143:AA157,"=416816990",GP143:GP157),2)</f>
        <v>0</v>
      </c>
      <c r="CE159" s="2">
        <f>AC159-BX159</f>
        <v>19617231.030000001</v>
      </c>
      <c r="CF159" s="2">
        <f>AC159-BY159</f>
        <v>177734.47000000253</v>
      </c>
      <c r="CG159" s="2">
        <f>BX159-BZ159</f>
        <v>0</v>
      </c>
      <c r="CH159" s="2">
        <f>AC159-BX159-BY159+BZ159</f>
        <v>177734.47000000253</v>
      </c>
      <c r="CI159" s="2">
        <f>BY159-BZ159</f>
        <v>19439496.559999999</v>
      </c>
      <c r="CJ159" s="2">
        <f>ROUND(SUMIF(AA143:AA157,"=416816990",GX143:GX157),2)</f>
        <v>0</v>
      </c>
      <c r="CK159" s="2">
        <f>ROUND(SUMIF(AA143:AA157,"=416816990",GY143:GY157),2)</f>
        <v>0</v>
      </c>
      <c r="CL159" s="2">
        <f>ROUND(SUMIF(AA143:AA157,"=416816990",GZ143:GZ157),2)</f>
        <v>0</v>
      </c>
      <c r="CM159" s="2">
        <f>ROUND(SUMIF(AA143:AA157,"=416816990",HD143:HD157),2)</f>
        <v>0</v>
      </c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>
        <v>0</v>
      </c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201</v>
      </c>
      <c r="F161" s="4">
        <f>ROUND(Source!O159,O161)</f>
        <v>19737559.390000001</v>
      </c>
      <c r="G161" s="4" t="s">
        <v>122</v>
      </c>
      <c r="H161" s="4" t="s">
        <v>123</v>
      </c>
      <c r="I161" s="4"/>
      <c r="J161" s="4"/>
      <c r="K161" s="4">
        <v>201</v>
      </c>
      <c r="L161" s="4">
        <v>1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298062.82999999996</v>
      </c>
      <c r="X161" s="4">
        <v>1</v>
      </c>
      <c r="Y161" s="4">
        <v>298062.82999999996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202</v>
      </c>
      <c r="F162" s="4">
        <f>ROUND(Source!P159,O162)</f>
        <v>19617231.030000001</v>
      </c>
      <c r="G162" s="4" t="s">
        <v>124</v>
      </c>
      <c r="H162" s="4" t="s">
        <v>125</v>
      </c>
      <c r="I162" s="4"/>
      <c r="J162" s="4"/>
      <c r="K162" s="4">
        <v>202</v>
      </c>
      <c r="L162" s="4">
        <v>2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19617231.029999997</v>
      </c>
      <c r="X162" s="4">
        <v>1</v>
      </c>
      <c r="Y162" s="4">
        <v>19617231.029999997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222</v>
      </c>
      <c r="F163" s="4">
        <f>ROUND(Source!AO159,O163)</f>
        <v>0</v>
      </c>
      <c r="G163" s="4" t="s">
        <v>126</v>
      </c>
      <c r="H163" s="4" t="s">
        <v>127</v>
      </c>
      <c r="I163" s="4"/>
      <c r="J163" s="4"/>
      <c r="K163" s="4">
        <v>222</v>
      </c>
      <c r="L163" s="4">
        <v>3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225</v>
      </c>
      <c r="F164" s="4">
        <f>ROUND(Source!AV159,O164)</f>
        <v>19617231.030000001</v>
      </c>
      <c r="G164" s="4" t="s">
        <v>128</v>
      </c>
      <c r="H164" s="4" t="s">
        <v>129</v>
      </c>
      <c r="I164" s="4"/>
      <c r="J164" s="4"/>
      <c r="K164" s="4">
        <v>225</v>
      </c>
      <c r="L164" s="4">
        <v>4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19617231.030000001</v>
      </c>
      <c r="X164" s="4">
        <v>1</v>
      </c>
      <c r="Y164" s="4">
        <v>19617231.030000001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226</v>
      </c>
      <c r="F165" s="4">
        <f>ROUND(Source!AW159,O165)</f>
        <v>177734.47</v>
      </c>
      <c r="G165" s="4" t="s">
        <v>130</v>
      </c>
      <c r="H165" s="4" t="s">
        <v>131</v>
      </c>
      <c r="I165" s="4"/>
      <c r="J165" s="4"/>
      <c r="K165" s="4">
        <v>226</v>
      </c>
      <c r="L165" s="4">
        <v>5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177734.47</v>
      </c>
      <c r="X165" s="4">
        <v>1</v>
      </c>
      <c r="Y165" s="4">
        <v>177734.47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227</v>
      </c>
      <c r="F166" s="4">
        <f>ROUND(Source!AX159,O166)</f>
        <v>0</v>
      </c>
      <c r="G166" s="4" t="s">
        <v>132</v>
      </c>
      <c r="H166" s="4" t="s">
        <v>133</v>
      </c>
      <c r="I166" s="4"/>
      <c r="J166" s="4"/>
      <c r="K166" s="4">
        <v>227</v>
      </c>
      <c r="L166" s="4">
        <v>6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228</v>
      </c>
      <c r="F167" s="4">
        <f>ROUND(Source!AY159,O167)</f>
        <v>177734.47</v>
      </c>
      <c r="G167" s="4" t="s">
        <v>134</v>
      </c>
      <c r="H167" s="4" t="s">
        <v>135</v>
      </c>
      <c r="I167" s="4"/>
      <c r="J167" s="4"/>
      <c r="K167" s="4">
        <v>228</v>
      </c>
      <c r="L167" s="4">
        <v>7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177734.47</v>
      </c>
      <c r="X167" s="4">
        <v>1</v>
      </c>
      <c r="Y167" s="4">
        <v>177734.47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216</v>
      </c>
      <c r="F168" s="4">
        <f>ROUND(Source!AP159,O168)</f>
        <v>19439496.559999999</v>
      </c>
      <c r="G168" s="4" t="s">
        <v>136</v>
      </c>
      <c r="H168" s="4" t="s">
        <v>137</v>
      </c>
      <c r="I168" s="4"/>
      <c r="J168" s="4"/>
      <c r="K168" s="4">
        <v>216</v>
      </c>
      <c r="L168" s="4">
        <v>8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19439496.559999999</v>
      </c>
      <c r="X168" s="4">
        <v>1</v>
      </c>
      <c r="Y168" s="4">
        <v>19439496.559999999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223</v>
      </c>
      <c r="F169" s="4">
        <f>ROUND(Source!AQ159,O169)</f>
        <v>0</v>
      </c>
      <c r="G169" s="4" t="s">
        <v>138</v>
      </c>
      <c r="H169" s="4" t="s">
        <v>139</v>
      </c>
      <c r="I169" s="4"/>
      <c r="J169" s="4"/>
      <c r="K169" s="4">
        <v>223</v>
      </c>
      <c r="L169" s="4">
        <v>9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229</v>
      </c>
      <c r="F170" s="4">
        <f>ROUND(Source!AZ159,O170)</f>
        <v>19439496.559999999</v>
      </c>
      <c r="G170" s="4" t="s">
        <v>140</v>
      </c>
      <c r="H170" s="4" t="s">
        <v>141</v>
      </c>
      <c r="I170" s="4"/>
      <c r="J170" s="4"/>
      <c r="K170" s="4">
        <v>229</v>
      </c>
      <c r="L170" s="4">
        <v>10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19439496.559999999</v>
      </c>
      <c r="X170" s="4">
        <v>1</v>
      </c>
      <c r="Y170" s="4">
        <v>19439496.559999999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203</v>
      </c>
      <c r="F171" s="4">
        <f>ROUND(Source!Q159,O171)</f>
        <v>1686.27</v>
      </c>
      <c r="G171" s="4" t="s">
        <v>142</v>
      </c>
      <c r="H171" s="4" t="s">
        <v>143</v>
      </c>
      <c r="I171" s="4"/>
      <c r="J171" s="4"/>
      <c r="K171" s="4">
        <v>203</v>
      </c>
      <c r="L171" s="4">
        <v>11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1686.27</v>
      </c>
      <c r="X171" s="4">
        <v>1</v>
      </c>
      <c r="Y171" s="4">
        <v>1686.27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231</v>
      </c>
      <c r="F172" s="4">
        <f>ROUND(Source!BB159,O172)</f>
        <v>0</v>
      </c>
      <c r="G172" s="4" t="s">
        <v>144</v>
      </c>
      <c r="H172" s="4" t="s">
        <v>145</v>
      </c>
      <c r="I172" s="4"/>
      <c r="J172" s="4"/>
      <c r="K172" s="4">
        <v>231</v>
      </c>
      <c r="L172" s="4">
        <v>12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204</v>
      </c>
      <c r="F173" s="4">
        <f>ROUND(Source!R159,O173)</f>
        <v>1205.97</v>
      </c>
      <c r="G173" s="4" t="s">
        <v>146</v>
      </c>
      <c r="H173" s="4" t="s">
        <v>147</v>
      </c>
      <c r="I173" s="4"/>
      <c r="J173" s="4"/>
      <c r="K173" s="4">
        <v>204</v>
      </c>
      <c r="L173" s="4">
        <v>13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1205.9699999999998</v>
      </c>
      <c r="X173" s="4">
        <v>1</v>
      </c>
      <c r="Y173" s="4">
        <v>1205.9699999999998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205</v>
      </c>
      <c r="F174" s="4">
        <f>ROUND(Source!S159,O174)</f>
        <v>117436.12</v>
      </c>
      <c r="G174" s="4" t="s">
        <v>148</v>
      </c>
      <c r="H174" s="4" t="s">
        <v>149</v>
      </c>
      <c r="I174" s="4"/>
      <c r="J174" s="4"/>
      <c r="K174" s="4">
        <v>205</v>
      </c>
      <c r="L174" s="4">
        <v>14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117436.12</v>
      </c>
      <c r="X174" s="4">
        <v>1</v>
      </c>
      <c r="Y174" s="4">
        <v>117436.12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232</v>
      </c>
      <c r="F175" s="4">
        <f>ROUND(Source!BC159,O175)</f>
        <v>0</v>
      </c>
      <c r="G175" s="4" t="s">
        <v>150</v>
      </c>
      <c r="H175" s="4" t="s">
        <v>151</v>
      </c>
      <c r="I175" s="4"/>
      <c r="J175" s="4"/>
      <c r="K175" s="4">
        <v>232</v>
      </c>
      <c r="L175" s="4">
        <v>15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214</v>
      </c>
      <c r="F176" s="4">
        <f>ROUND(Source!AS159,O176)</f>
        <v>5088</v>
      </c>
      <c r="G176" s="4" t="s">
        <v>152</v>
      </c>
      <c r="H176" s="4" t="s">
        <v>153</v>
      </c>
      <c r="I176" s="4"/>
      <c r="J176" s="4"/>
      <c r="K176" s="4">
        <v>214</v>
      </c>
      <c r="L176" s="4">
        <v>16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5088</v>
      </c>
      <c r="X176" s="4">
        <v>1</v>
      </c>
      <c r="Y176" s="4">
        <v>5088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215</v>
      </c>
      <c r="F177" s="4">
        <f>ROUND(Source!AT159,O177)</f>
        <v>467051.4</v>
      </c>
      <c r="G177" s="4" t="s">
        <v>154</v>
      </c>
      <c r="H177" s="4" t="s">
        <v>155</v>
      </c>
      <c r="I177" s="4"/>
      <c r="J177" s="4"/>
      <c r="K177" s="4">
        <v>215</v>
      </c>
      <c r="L177" s="4">
        <v>17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467051.4</v>
      </c>
      <c r="X177" s="4">
        <v>1</v>
      </c>
      <c r="Y177" s="4">
        <v>467051.4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217</v>
      </c>
      <c r="F178" s="4">
        <f>ROUND(Source!AU159,O178)</f>
        <v>0</v>
      </c>
      <c r="G178" s="4" t="s">
        <v>156</v>
      </c>
      <c r="H178" s="4" t="s">
        <v>157</v>
      </c>
      <c r="I178" s="4"/>
      <c r="J178" s="4"/>
      <c r="K178" s="4">
        <v>217</v>
      </c>
      <c r="L178" s="4">
        <v>18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230</v>
      </c>
      <c r="F179" s="4">
        <f>ROUND(Source!BA159,O179)</f>
        <v>0</v>
      </c>
      <c r="G179" s="4" t="s">
        <v>158</v>
      </c>
      <c r="H179" s="4" t="s">
        <v>159</v>
      </c>
      <c r="I179" s="4"/>
      <c r="J179" s="4"/>
      <c r="K179" s="4">
        <v>230</v>
      </c>
      <c r="L179" s="4">
        <v>19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206</v>
      </c>
      <c r="F180" s="4">
        <f>ROUND(Source!T159,O180)</f>
        <v>0</v>
      </c>
      <c r="G180" s="4" t="s">
        <v>160</v>
      </c>
      <c r="H180" s="4" t="s">
        <v>161</v>
      </c>
      <c r="I180" s="4"/>
      <c r="J180" s="4"/>
      <c r="K180" s="4">
        <v>206</v>
      </c>
      <c r="L180" s="4">
        <v>20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207</v>
      </c>
      <c r="F181" s="4">
        <f>ROUND(Source!U159,O181)</f>
        <v>154.4</v>
      </c>
      <c r="G181" s="4" t="s">
        <v>162</v>
      </c>
      <c r="H181" s="4" t="s">
        <v>163</v>
      </c>
      <c r="I181" s="4"/>
      <c r="J181" s="4"/>
      <c r="K181" s="4">
        <v>207</v>
      </c>
      <c r="L181" s="4">
        <v>21</v>
      </c>
      <c r="M181" s="4">
        <v>3</v>
      </c>
      <c r="N181" s="4" t="s">
        <v>3</v>
      </c>
      <c r="O181" s="4">
        <v>7</v>
      </c>
      <c r="P181" s="4"/>
      <c r="Q181" s="4"/>
      <c r="R181" s="4"/>
      <c r="S181" s="4"/>
      <c r="T181" s="4"/>
      <c r="U181" s="4"/>
      <c r="V181" s="4"/>
      <c r="W181" s="4">
        <v>154.4</v>
      </c>
      <c r="X181" s="4">
        <v>1</v>
      </c>
      <c r="Y181" s="4">
        <v>154.4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208</v>
      </c>
      <c r="F182" s="4">
        <f>ROUND(Source!V159,O182)</f>
        <v>1.3</v>
      </c>
      <c r="G182" s="4" t="s">
        <v>164</v>
      </c>
      <c r="H182" s="4" t="s">
        <v>165</v>
      </c>
      <c r="I182" s="4"/>
      <c r="J182" s="4"/>
      <c r="K182" s="4">
        <v>208</v>
      </c>
      <c r="L182" s="4">
        <v>22</v>
      </c>
      <c r="M182" s="4">
        <v>3</v>
      </c>
      <c r="N182" s="4" t="s">
        <v>3</v>
      </c>
      <c r="O182" s="4">
        <v>7</v>
      </c>
      <c r="P182" s="4"/>
      <c r="Q182" s="4"/>
      <c r="R182" s="4"/>
      <c r="S182" s="4"/>
      <c r="T182" s="4"/>
      <c r="U182" s="4"/>
      <c r="V182" s="4"/>
      <c r="W182" s="4">
        <v>1.3</v>
      </c>
      <c r="X182" s="4">
        <v>1</v>
      </c>
      <c r="Y182" s="4">
        <v>1.3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209</v>
      </c>
      <c r="F183" s="4">
        <f>ROUND(Source!W159,O183)</f>
        <v>0</v>
      </c>
      <c r="G183" s="4" t="s">
        <v>166</v>
      </c>
      <c r="H183" s="4" t="s">
        <v>167</v>
      </c>
      <c r="I183" s="4"/>
      <c r="J183" s="4"/>
      <c r="K183" s="4">
        <v>209</v>
      </c>
      <c r="L183" s="4">
        <v>23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233</v>
      </c>
      <c r="F184" s="4">
        <f>ROUND(Source!BD159,O184)</f>
        <v>0</v>
      </c>
      <c r="G184" s="4" t="s">
        <v>168</v>
      </c>
      <c r="H184" s="4" t="s">
        <v>169</v>
      </c>
      <c r="I184" s="4"/>
      <c r="J184" s="4"/>
      <c r="K184" s="4">
        <v>233</v>
      </c>
      <c r="L184" s="4">
        <v>24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210</v>
      </c>
      <c r="F185" s="4">
        <f>ROUND(Source!X159,O185)</f>
        <v>114199.81</v>
      </c>
      <c r="G185" s="4" t="s">
        <v>170</v>
      </c>
      <c r="H185" s="4" t="s">
        <v>171</v>
      </c>
      <c r="I185" s="4"/>
      <c r="J185" s="4"/>
      <c r="K185" s="4">
        <v>210</v>
      </c>
      <c r="L185" s="4">
        <v>25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114199.81</v>
      </c>
      <c r="X185" s="4">
        <v>1</v>
      </c>
      <c r="Y185" s="4">
        <v>114199.81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211</v>
      </c>
      <c r="F186" s="4">
        <f>ROUND(Source!Y159,O186)</f>
        <v>59876.76</v>
      </c>
      <c r="G186" s="4" t="s">
        <v>172</v>
      </c>
      <c r="H186" s="4" t="s">
        <v>173</v>
      </c>
      <c r="I186" s="4"/>
      <c r="J186" s="4"/>
      <c r="K186" s="4">
        <v>211</v>
      </c>
      <c r="L186" s="4">
        <v>26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59876.76</v>
      </c>
      <c r="X186" s="4">
        <v>1</v>
      </c>
      <c r="Y186" s="4">
        <v>59876.76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224</v>
      </c>
      <c r="F187" s="4">
        <f>ROUND(Source!AR159,O187)</f>
        <v>19911635.960000001</v>
      </c>
      <c r="G187" s="4" t="s">
        <v>174</v>
      </c>
      <c r="H187" s="4" t="s">
        <v>175</v>
      </c>
      <c r="I187" s="4"/>
      <c r="J187" s="4"/>
      <c r="K187" s="4">
        <v>224</v>
      </c>
      <c r="L187" s="4">
        <v>27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19911635.959999997</v>
      </c>
      <c r="X187" s="4">
        <v>1</v>
      </c>
      <c r="Y187" s="4">
        <v>19911635.959999997</v>
      </c>
      <c r="Z187" s="4"/>
      <c r="AA187" s="4"/>
      <c r="AB187" s="4"/>
    </row>
    <row r="189" spans="1:206" x14ac:dyDescent="0.2">
      <c r="A189" s="1">
        <v>4</v>
      </c>
      <c r="B189" s="1">
        <v>1</v>
      </c>
      <c r="C189" s="1"/>
      <c r="D189" s="1">
        <f>ROW(A200)</f>
        <v>200</v>
      </c>
      <c r="E189" s="1"/>
      <c r="F189" s="1" t="s">
        <v>3</v>
      </c>
      <c r="G189" s="1" t="s">
        <v>247</v>
      </c>
      <c r="H189" s="1" t="s">
        <v>3</v>
      </c>
      <c r="I189" s="1">
        <v>0</v>
      </c>
      <c r="J189" s="1"/>
      <c r="K189" s="1">
        <v>-1</v>
      </c>
      <c r="L189" s="1"/>
      <c r="M189" s="1" t="s">
        <v>3</v>
      </c>
      <c r="N189" s="1"/>
      <c r="O189" s="1"/>
      <c r="P189" s="1"/>
      <c r="Q189" s="1"/>
      <c r="R189" s="1"/>
      <c r="S189" s="1">
        <v>0</v>
      </c>
      <c r="T189" s="1"/>
      <c r="U189" s="1" t="s">
        <v>3</v>
      </c>
      <c r="V189" s="1">
        <v>0</v>
      </c>
      <c r="W189" s="1"/>
      <c r="X189" s="1"/>
      <c r="Y189" s="1"/>
      <c r="Z189" s="1"/>
      <c r="AA189" s="1"/>
      <c r="AB189" s="1" t="s">
        <v>3</v>
      </c>
      <c r="AC189" s="1" t="s">
        <v>3</v>
      </c>
      <c r="AD189" s="1" t="s">
        <v>3</v>
      </c>
      <c r="AE189" s="1" t="s">
        <v>3</v>
      </c>
      <c r="AF189" s="1" t="s">
        <v>3</v>
      </c>
      <c r="AG189" s="1" t="s">
        <v>3</v>
      </c>
      <c r="AH189" s="1"/>
      <c r="AI189" s="1"/>
      <c r="AJ189" s="1"/>
      <c r="AK189" s="1"/>
      <c r="AL189" s="1"/>
      <c r="AM189" s="1"/>
      <c r="AN189" s="1"/>
      <c r="AO189" s="1"/>
      <c r="AP189" s="1" t="s">
        <v>3</v>
      </c>
      <c r="AQ189" s="1" t="s">
        <v>3</v>
      </c>
      <c r="AR189" s="1" t="s">
        <v>3</v>
      </c>
      <c r="AS189" s="1"/>
      <c r="AT189" s="1"/>
      <c r="AU189" s="1"/>
      <c r="AV189" s="1"/>
      <c r="AW189" s="1"/>
      <c r="AX189" s="1"/>
      <c r="AY189" s="1"/>
      <c r="AZ189" s="1" t="s">
        <v>3</v>
      </c>
      <c r="BA189" s="1"/>
      <c r="BB189" s="1" t="s">
        <v>3</v>
      </c>
      <c r="BC189" s="1" t="s">
        <v>3</v>
      </c>
      <c r="BD189" s="1" t="s">
        <v>3</v>
      </c>
      <c r="BE189" s="1" t="s">
        <v>3</v>
      </c>
      <c r="BF189" s="1" t="s">
        <v>3</v>
      </c>
      <c r="BG189" s="1" t="s">
        <v>3</v>
      </c>
      <c r="BH189" s="1" t="s">
        <v>3</v>
      </c>
      <c r="BI189" s="1" t="s">
        <v>3</v>
      </c>
      <c r="BJ189" s="1" t="s">
        <v>3</v>
      </c>
      <c r="BK189" s="1" t="s">
        <v>3</v>
      </c>
      <c r="BL189" s="1" t="s">
        <v>3</v>
      </c>
      <c r="BM189" s="1" t="s">
        <v>3</v>
      </c>
      <c r="BN189" s="1" t="s">
        <v>3</v>
      </c>
      <c r="BO189" s="1" t="s">
        <v>3</v>
      </c>
      <c r="BP189" s="1" t="s">
        <v>3</v>
      </c>
      <c r="BQ189" s="1"/>
      <c r="BR189" s="1"/>
      <c r="BS189" s="1"/>
      <c r="BT189" s="1"/>
      <c r="BU189" s="1"/>
      <c r="BV189" s="1"/>
      <c r="BW189" s="1"/>
      <c r="BX189" s="1">
        <v>0</v>
      </c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>
        <v>0</v>
      </c>
    </row>
    <row r="191" spans="1:206" x14ac:dyDescent="0.2">
      <c r="A191" s="2">
        <v>52</v>
      </c>
      <c r="B191" s="2">
        <f t="shared" ref="B191:G191" si="92">B200</f>
        <v>1</v>
      </c>
      <c r="C191" s="2">
        <f t="shared" si="92"/>
        <v>4</v>
      </c>
      <c r="D191" s="2">
        <f t="shared" si="92"/>
        <v>189</v>
      </c>
      <c r="E191" s="2">
        <f t="shared" si="92"/>
        <v>0</v>
      </c>
      <c r="F191" s="2" t="str">
        <f t="shared" si="92"/>
        <v/>
      </c>
      <c r="G191" s="2" t="str">
        <f t="shared" si="92"/>
        <v>Монтаж оборудования</v>
      </c>
      <c r="H191" s="2"/>
      <c r="I191" s="2"/>
      <c r="J191" s="2"/>
      <c r="K191" s="2"/>
      <c r="L191" s="2"/>
      <c r="M191" s="2"/>
      <c r="N191" s="2"/>
      <c r="O191" s="2">
        <f t="shared" ref="O191:AT191" si="93">O200</f>
        <v>3017510.31</v>
      </c>
      <c r="P191" s="2">
        <f t="shared" si="93"/>
        <v>2989769.99</v>
      </c>
      <c r="Q191" s="2">
        <f t="shared" si="93"/>
        <v>1531.97</v>
      </c>
      <c r="R191" s="2">
        <f t="shared" si="93"/>
        <v>1227.0899999999999</v>
      </c>
      <c r="S191" s="2">
        <f t="shared" si="93"/>
        <v>24981.26</v>
      </c>
      <c r="T191" s="2">
        <f t="shared" si="93"/>
        <v>0</v>
      </c>
      <c r="U191" s="2">
        <f t="shared" si="93"/>
        <v>31.73</v>
      </c>
      <c r="V191" s="2">
        <f t="shared" si="93"/>
        <v>1.51</v>
      </c>
      <c r="W191" s="2">
        <f t="shared" si="93"/>
        <v>0</v>
      </c>
      <c r="X191" s="2">
        <f t="shared" si="93"/>
        <v>25058.02</v>
      </c>
      <c r="Y191" s="2">
        <f t="shared" si="93"/>
        <v>13106.2</v>
      </c>
      <c r="Z191" s="2">
        <f t="shared" si="93"/>
        <v>0</v>
      </c>
      <c r="AA191" s="2">
        <f t="shared" si="93"/>
        <v>0</v>
      </c>
      <c r="AB191" s="2">
        <f t="shared" si="93"/>
        <v>3017510.31</v>
      </c>
      <c r="AC191" s="2">
        <f t="shared" si="93"/>
        <v>2989769.99</v>
      </c>
      <c r="AD191" s="2">
        <f t="shared" si="93"/>
        <v>1531.97</v>
      </c>
      <c r="AE191" s="2">
        <f t="shared" si="93"/>
        <v>1227.0899999999999</v>
      </c>
      <c r="AF191" s="2">
        <f t="shared" si="93"/>
        <v>24981.26</v>
      </c>
      <c r="AG191" s="2">
        <f t="shared" si="93"/>
        <v>0</v>
      </c>
      <c r="AH191" s="2">
        <f t="shared" si="93"/>
        <v>31.73</v>
      </c>
      <c r="AI191" s="2">
        <f t="shared" si="93"/>
        <v>1.51</v>
      </c>
      <c r="AJ191" s="2">
        <f t="shared" si="93"/>
        <v>0</v>
      </c>
      <c r="AK191" s="2">
        <f t="shared" si="93"/>
        <v>25058.02</v>
      </c>
      <c r="AL191" s="2">
        <f t="shared" si="93"/>
        <v>13106.2</v>
      </c>
      <c r="AM191" s="2">
        <f t="shared" si="93"/>
        <v>0</v>
      </c>
      <c r="AN191" s="2">
        <f t="shared" si="93"/>
        <v>0</v>
      </c>
      <c r="AO191" s="2">
        <f t="shared" si="93"/>
        <v>0</v>
      </c>
      <c r="AP191" s="2">
        <f t="shared" si="93"/>
        <v>2989079.1</v>
      </c>
      <c r="AQ191" s="2">
        <f t="shared" si="93"/>
        <v>0</v>
      </c>
      <c r="AR191" s="2">
        <f t="shared" si="93"/>
        <v>3055674.53</v>
      </c>
      <c r="AS191" s="2">
        <f t="shared" si="93"/>
        <v>0</v>
      </c>
      <c r="AT191" s="2">
        <f t="shared" si="93"/>
        <v>66595.429999999993</v>
      </c>
      <c r="AU191" s="2">
        <f t="shared" ref="AU191:BZ191" si="94">AU200</f>
        <v>0</v>
      </c>
      <c r="AV191" s="2">
        <f t="shared" si="94"/>
        <v>2989769.99</v>
      </c>
      <c r="AW191" s="2">
        <f t="shared" si="94"/>
        <v>690.89</v>
      </c>
      <c r="AX191" s="2">
        <f t="shared" si="94"/>
        <v>0</v>
      </c>
      <c r="AY191" s="2">
        <f t="shared" si="94"/>
        <v>690.89</v>
      </c>
      <c r="AZ191" s="2">
        <f t="shared" si="94"/>
        <v>2989079.1</v>
      </c>
      <c r="BA191" s="2">
        <f t="shared" si="94"/>
        <v>0</v>
      </c>
      <c r="BB191" s="2">
        <f t="shared" si="94"/>
        <v>0</v>
      </c>
      <c r="BC191" s="2">
        <f t="shared" si="94"/>
        <v>0</v>
      </c>
      <c r="BD191" s="2">
        <f t="shared" si="94"/>
        <v>0</v>
      </c>
      <c r="BE191" s="2">
        <f t="shared" si="94"/>
        <v>0</v>
      </c>
      <c r="BF191" s="2">
        <f t="shared" si="94"/>
        <v>0</v>
      </c>
      <c r="BG191" s="2">
        <f t="shared" si="94"/>
        <v>0</v>
      </c>
      <c r="BH191" s="2">
        <f t="shared" si="94"/>
        <v>0</v>
      </c>
      <c r="BI191" s="2">
        <f t="shared" si="94"/>
        <v>0</v>
      </c>
      <c r="BJ191" s="2">
        <f t="shared" si="94"/>
        <v>0</v>
      </c>
      <c r="BK191" s="2">
        <f t="shared" si="94"/>
        <v>0</v>
      </c>
      <c r="BL191" s="2">
        <f t="shared" si="94"/>
        <v>0</v>
      </c>
      <c r="BM191" s="2">
        <f t="shared" si="94"/>
        <v>0</v>
      </c>
      <c r="BN191" s="2">
        <f t="shared" si="94"/>
        <v>0</v>
      </c>
      <c r="BO191" s="2">
        <f t="shared" si="94"/>
        <v>0</v>
      </c>
      <c r="BP191" s="2">
        <f t="shared" si="94"/>
        <v>0</v>
      </c>
      <c r="BQ191" s="2">
        <f t="shared" si="94"/>
        <v>0</v>
      </c>
      <c r="BR191" s="2">
        <f t="shared" si="94"/>
        <v>0</v>
      </c>
      <c r="BS191" s="2">
        <f t="shared" si="94"/>
        <v>0</v>
      </c>
      <c r="BT191" s="2">
        <f t="shared" si="94"/>
        <v>0</v>
      </c>
      <c r="BU191" s="2">
        <f t="shared" si="94"/>
        <v>0</v>
      </c>
      <c r="BV191" s="2">
        <f t="shared" si="94"/>
        <v>0</v>
      </c>
      <c r="BW191" s="2">
        <f t="shared" si="94"/>
        <v>0</v>
      </c>
      <c r="BX191" s="2">
        <f t="shared" si="94"/>
        <v>0</v>
      </c>
      <c r="BY191" s="2">
        <f t="shared" si="94"/>
        <v>2989079.1</v>
      </c>
      <c r="BZ191" s="2">
        <f t="shared" si="94"/>
        <v>0</v>
      </c>
      <c r="CA191" s="2">
        <f t="shared" ref="CA191:DF191" si="95">CA200</f>
        <v>3055674.53</v>
      </c>
      <c r="CB191" s="2">
        <f t="shared" si="95"/>
        <v>0</v>
      </c>
      <c r="CC191" s="2">
        <f t="shared" si="95"/>
        <v>66595.429999999993</v>
      </c>
      <c r="CD191" s="2">
        <f t="shared" si="95"/>
        <v>0</v>
      </c>
      <c r="CE191" s="2">
        <f t="shared" si="95"/>
        <v>2989769.99</v>
      </c>
      <c r="CF191" s="2">
        <f t="shared" si="95"/>
        <v>690.89000000013039</v>
      </c>
      <c r="CG191" s="2">
        <f t="shared" si="95"/>
        <v>0</v>
      </c>
      <c r="CH191" s="2">
        <f t="shared" si="95"/>
        <v>690.89000000013039</v>
      </c>
      <c r="CI191" s="2">
        <f t="shared" si="95"/>
        <v>2989079.1</v>
      </c>
      <c r="CJ191" s="2">
        <f t="shared" si="95"/>
        <v>0</v>
      </c>
      <c r="CK191" s="2">
        <f t="shared" si="95"/>
        <v>0</v>
      </c>
      <c r="CL191" s="2">
        <f t="shared" si="95"/>
        <v>0</v>
      </c>
      <c r="CM191" s="2">
        <f t="shared" si="95"/>
        <v>0</v>
      </c>
      <c r="CN191" s="2">
        <f t="shared" si="95"/>
        <v>0</v>
      </c>
      <c r="CO191" s="2">
        <f t="shared" si="95"/>
        <v>0</v>
      </c>
      <c r="CP191" s="2">
        <f t="shared" si="95"/>
        <v>0</v>
      </c>
      <c r="CQ191" s="2">
        <f t="shared" si="95"/>
        <v>0</v>
      </c>
      <c r="CR191" s="2">
        <f t="shared" si="95"/>
        <v>0</v>
      </c>
      <c r="CS191" s="2">
        <f t="shared" si="95"/>
        <v>0</v>
      </c>
      <c r="CT191" s="2">
        <f t="shared" si="95"/>
        <v>0</v>
      </c>
      <c r="CU191" s="2">
        <f t="shared" si="95"/>
        <v>0</v>
      </c>
      <c r="CV191" s="2">
        <f t="shared" si="95"/>
        <v>0</v>
      </c>
      <c r="CW191" s="2">
        <f t="shared" si="95"/>
        <v>0</v>
      </c>
      <c r="CX191" s="2">
        <f t="shared" si="95"/>
        <v>0</v>
      </c>
      <c r="CY191" s="2">
        <f t="shared" si="95"/>
        <v>0</v>
      </c>
      <c r="CZ191" s="2">
        <f t="shared" si="95"/>
        <v>0</v>
      </c>
      <c r="DA191" s="2">
        <f t="shared" si="95"/>
        <v>0</v>
      </c>
      <c r="DB191" s="2">
        <f t="shared" si="95"/>
        <v>0</v>
      </c>
      <c r="DC191" s="2">
        <f t="shared" si="95"/>
        <v>0</v>
      </c>
      <c r="DD191" s="2">
        <f t="shared" si="95"/>
        <v>0</v>
      </c>
      <c r="DE191" s="2">
        <f t="shared" si="95"/>
        <v>0</v>
      </c>
      <c r="DF191" s="2">
        <f t="shared" si="95"/>
        <v>0</v>
      </c>
      <c r="DG191" s="3">
        <f t="shared" ref="DG191:EL191" si="96">DG200</f>
        <v>0</v>
      </c>
      <c r="DH191" s="3">
        <f t="shared" si="96"/>
        <v>0</v>
      </c>
      <c r="DI191" s="3">
        <f t="shared" si="96"/>
        <v>0</v>
      </c>
      <c r="DJ191" s="3">
        <f t="shared" si="96"/>
        <v>0</v>
      </c>
      <c r="DK191" s="3">
        <f t="shared" si="96"/>
        <v>0</v>
      </c>
      <c r="DL191" s="3">
        <f t="shared" si="96"/>
        <v>0</v>
      </c>
      <c r="DM191" s="3">
        <f t="shared" si="96"/>
        <v>0</v>
      </c>
      <c r="DN191" s="3">
        <f t="shared" si="96"/>
        <v>0</v>
      </c>
      <c r="DO191" s="3">
        <f t="shared" si="96"/>
        <v>0</v>
      </c>
      <c r="DP191" s="3">
        <f t="shared" si="96"/>
        <v>0</v>
      </c>
      <c r="DQ191" s="3">
        <f t="shared" si="96"/>
        <v>0</v>
      </c>
      <c r="DR191" s="3">
        <f t="shared" si="96"/>
        <v>0</v>
      </c>
      <c r="DS191" s="3">
        <f t="shared" si="96"/>
        <v>0</v>
      </c>
      <c r="DT191" s="3">
        <f t="shared" si="96"/>
        <v>0</v>
      </c>
      <c r="DU191" s="3">
        <f t="shared" si="96"/>
        <v>0</v>
      </c>
      <c r="DV191" s="3">
        <f t="shared" si="96"/>
        <v>0</v>
      </c>
      <c r="DW191" s="3">
        <f t="shared" si="96"/>
        <v>0</v>
      </c>
      <c r="DX191" s="3">
        <f t="shared" si="96"/>
        <v>0</v>
      </c>
      <c r="DY191" s="3">
        <f t="shared" si="96"/>
        <v>0</v>
      </c>
      <c r="DZ191" s="3">
        <f t="shared" si="96"/>
        <v>0</v>
      </c>
      <c r="EA191" s="3">
        <f t="shared" si="96"/>
        <v>0</v>
      </c>
      <c r="EB191" s="3">
        <f t="shared" si="96"/>
        <v>0</v>
      </c>
      <c r="EC191" s="3">
        <f t="shared" si="96"/>
        <v>0</v>
      </c>
      <c r="ED191" s="3">
        <f t="shared" si="96"/>
        <v>0</v>
      </c>
      <c r="EE191" s="3">
        <f t="shared" si="96"/>
        <v>0</v>
      </c>
      <c r="EF191" s="3">
        <f t="shared" si="96"/>
        <v>0</v>
      </c>
      <c r="EG191" s="3">
        <f t="shared" si="96"/>
        <v>0</v>
      </c>
      <c r="EH191" s="3">
        <f t="shared" si="96"/>
        <v>0</v>
      </c>
      <c r="EI191" s="3">
        <f t="shared" si="96"/>
        <v>0</v>
      </c>
      <c r="EJ191" s="3">
        <f t="shared" si="96"/>
        <v>0</v>
      </c>
      <c r="EK191" s="3">
        <f t="shared" si="96"/>
        <v>0</v>
      </c>
      <c r="EL191" s="3">
        <f t="shared" si="96"/>
        <v>0</v>
      </c>
      <c r="EM191" s="3">
        <f t="shared" ref="EM191:FR191" si="97">EM200</f>
        <v>0</v>
      </c>
      <c r="EN191" s="3">
        <f t="shared" si="97"/>
        <v>0</v>
      </c>
      <c r="EO191" s="3">
        <f t="shared" si="97"/>
        <v>0</v>
      </c>
      <c r="EP191" s="3">
        <f t="shared" si="97"/>
        <v>0</v>
      </c>
      <c r="EQ191" s="3">
        <f t="shared" si="97"/>
        <v>0</v>
      </c>
      <c r="ER191" s="3">
        <f t="shared" si="97"/>
        <v>0</v>
      </c>
      <c r="ES191" s="3">
        <f t="shared" si="97"/>
        <v>0</v>
      </c>
      <c r="ET191" s="3">
        <f t="shared" si="97"/>
        <v>0</v>
      </c>
      <c r="EU191" s="3">
        <f t="shared" si="97"/>
        <v>0</v>
      </c>
      <c r="EV191" s="3">
        <f t="shared" si="97"/>
        <v>0</v>
      </c>
      <c r="EW191" s="3">
        <f t="shared" si="97"/>
        <v>0</v>
      </c>
      <c r="EX191" s="3">
        <f t="shared" si="97"/>
        <v>0</v>
      </c>
      <c r="EY191" s="3">
        <f t="shared" si="97"/>
        <v>0</v>
      </c>
      <c r="EZ191" s="3">
        <f t="shared" si="97"/>
        <v>0</v>
      </c>
      <c r="FA191" s="3">
        <f t="shared" si="97"/>
        <v>0</v>
      </c>
      <c r="FB191" s="3">
        <f t="shared" si="97"/>
        <v>0</v>
      </c>
      <c r="FC191" s="3">
        <f t="shared" si="97"/>
        <v>0</v>
      </c>
      <c r="FD191" s="3">
        <f t="shared" si="97"/>
        <v>0</v>
      </c>
      <c r="FE191" s="3">
        <f t="shared" si="97"/>
        <v>0</v>
      </c>
      <c r="FF191" s="3">
        <f t="shared" si="97"/>
        <v>0</v>
      </c>
      <c r="FG191" s="3">
        <f t="shared" si="97"/>
        <v>0</v>
      </c>
      <c r="FH191" s="3">
        <f t="shared" si="97"/>
        <v>0</v>
      </c>
      <c r="FI191" s="3">
        <f t="shared" si="97"/>
        <v>0</v>
      </c>
      <c r="FJ191" s="3">
        <f t="shared" si="97"/>
        <v>0</v>
      </c>
      <c r="FK191" s="3">
        <f t="shared" si="97"/>
        <v>0</v>
      </c>
      <c r="FL191" s="3">
        <f t="shared" si="97"/>
        <v>0</v>
      </c>
      <c r="FM191" s="3">
        <f t="shared" si="97"/>
        <v>0</v>
      </c>
      <c r="FN191" s="3">
        <f t="shared" si="97"/>
        <v>0</v>
      </c>
      <c r="FO191" s="3">
        <f t="shared" si="97"/>
        <v>0</v>
      </c>
      <c r="FP191" s="3">
        <f t="shared" si="97"/>
        <v>0</v>
      </c>
      <c r="FQ191" s="3">
        <f t="shared" si="97"/>
        <v>0</v>
      </c>
      <c r="FR191" s="3">
        <f t="shared" si="97"/>
        <v>0</v>
      </c>
      <c r="FS191" s="3">
        <f t="shared" ref="FS191:GX191" si="98">FS200</f>
        <v>0</v>
      </c>
      <c r="FT191" s="3">
        <f t="shared" si="98"/>
        <v>0</v>
      </c>
      <c r="FU191" s="3">
        <f t="shared" si="98"/>
        <v>0</v>
      </c>
      <c r="FV191" s="3">
        <f t="shared" si="98"/>
        <v>0</v>
      </c>
      <c r="FW191" s="3">
        <f t="shared" si="98"/>
        <v>0</v>
      </c>
      <c r="FX191" s="3">
        <f t="shared" si="98"/>
        <v>0</v>
      </c>
      <c r="FY191" s="3">
        <f t="shared" si="98"/>
        <v>0</v>
      </c>
      <c r="FZ191" s="3">
        <f t="shared" si="98"/>
        <v>0</v>
      </c>
      <c r="GA191" s="3">
        <f t="shared" si="98"/>
        <v>0</v>
      </c>
      <c r="GB191" s="3">
        <f t="shared" si="98"/>
        <v>0</v>
      </c>
      <c r="GC191" s="3">
        <f t="shared" si="98"/>
        <v>0</v>
      </c>
      <c r="GD191" s="3">
        <f t="shared" si="98"/>
        <v>0</v>
      </c>
      <c r="GE191" s="3">
        <f t="shared" si="98"/>
        <v>0</v>
      </c>
      <c r="GF191" s="3">
        <f t="shared" si="98"/>
        <v>0</v>
      </c>
      <c r="GG191" s="3">
        <f t="shared" si="98"/>
        <v>0</v>
      </c>
      <c r="GH191" s="3">
        <f t="shared" si="98"/>
        <v>0</v>
      </c>
      <c r="GI191" s="3">
        <f t="shared" si="98"/>
        <v>0</v>
      </c>
      <c r="GJ191" s="3">
        <f t="shared" si="98"/>
        <v>0</v>
      </c>
      <c r="GK191" s="3">
        <f t="shared" si="98"/>
        <v>0</v>
      </c>
      <c r="GL191" s="3">
        <f t="shared" si="98"/>
        <v>0</v>
      </c>
      <c r="GM191" s="3">
        <f t="shared" si="98"/>
        <v>0</v>
      </c>
      <c r="GN191" s="3">
        <f t="shared" si="98"/>
        <v>0</v>
      </c>
      <c r="GO191" s="3">
        <f t="shared" si="98"/>
        <v>0</v>
      </c>
      <c r="GP191" s="3">
        <f t="shared" si="98"/>
        <v>0</v>
      </c>
      <c r="GQ191" s="3">
        <f t="shared" si="98"/>
        <v>0</v>
      </c>
      <c r="GR191" s="3">
        <f t="shared" si="98"/>
        <v>0</v>
      </c>
      <c r="GS191" s="3">
        <f t="shared" si="98"/>
        <v>0</v>
      </c>
      <c r="GT191" s="3">
        <f t="shared" si="98"/>
        <v>0</v>
      </c>
      <c r="GU191" s="3">
        <f t="shared" si="98"/>
        <v>0</v>
      </c>
      <c r="GV191" s="3">
        <f t="shared" si="98"/>
        <v>0</v>
      </c>
      <c r="GW191" s="3">
        <f t="shared" si="98"/>
        <v>0</v>
      </c>
      <c r="GX191" s="3">
        <f t="shared" si="98"/>
        <v>0</v>
      </c>
    </row>
    <row r="193" spans="1:245" x14ac:dyDescent="0.2">
      <c r="A193">
        <v>17</v>
      </c>
      <c r="B193">
        <v>1</v>
      </c>
      <c r="C193">
        <f>ROW(SmtRes!A158)</f>
        <v>158</v>
      </c>
      <c r="D193">
        <f>ROW(EtalonRes!A158)</f>
        <v>158</v>
      </c>
      <c r="E193" t="s">
        <v>248</v>
      </c>
      <c r="F193" t="s">
        <v>249</v>
      </c>
      <c r="G193" t="s">
        <v>250</v>
      </c>
      <c r="H193" t="s">
        <v>109</v>
      </c>
      <c r="I193">
        <v>1</v>
      </c>
      <c r="J193">
        <v>0</v>
      </c>
      <c r="K193">
        <v>1</v>
      </c>
      <c r="O193">
        <f>ROUND(CP193,2)</f>
        <v>22150.65</v>
      </c>
      <c r="P193">
        <f>SUMIF(SmtRes!AQ153:'SmtRes'!AQ158,"=1",SmtRes!DF153:'SmtRes'!DF158)</f>
        <v>0.51</v>
      </c>
      <c r="Q193">
        <f>SUMIF(SmtRes!AQ153:'SmtRes'!AQ158,"=1",SmtRes!DG153:'SmtRes'!DG158)</f>
        <v>1142.99</v>
      </c>
      <c r="R193">
        <f>SUMIF(SmtRes!AQ153:'SmtRes'!AQ158,"=1",SmtRes!DH153:'SmtRes'!DH158)</f>
        <v>996.74</v>
      </c>
      <c r="S193">
        <f>SUMIF(SmtRes!AQ153:'SmtRes'!AQ158,"=1",SmtRes!DI153:'SmtRes'!DI158)</f>
        <v>20010.41</v>
      </c>
      <c r="T193">
        <f t="shared" ref="T193:T198" si="99">ROUND(CU193*I193,2)</f>
        <v>0</v>
      </c>
      <c r="U193">
        <f>SUMIF(SmtRes!AQ153:'SmtRes'!AQ158,"=1",SmtRes!CV153:'SmtRes'!CV158)</f>
        <v>25.53</v>
      </c>
      <c r="V193">
        <f>SUMIF(SmtRes!AQ153:'SmtRes'!AQ158,"=1",SmtRes!CW153:'SmtRes'!CW158)</f>
        <v>1.26</v>
      </c>
      <c r="W193">
        <f t="shared" ref="W193:W198" si="100">ROUND(CX193*I193,2)</f>
        <v>0</v>
      </c>
      <c r="X193">
        <f t="shared" ref="X193:Y198" si="101">ROUND(CY193,2)</f>
        <v>20376.939999999999</v>
      </c>
      <c r="Y193">
        <f t="shared" si="101"/>
        <v>10713.65</v>
      </c>
      <c r="AA193">
        <v>416816990</v>
      </c>
      <c r="AB193">
        <f t="shared" ref="AB193:AB198" si="102">ROUND((AC193+AD193+AF193),2)</f>
        <v>20890.05</v>
      </c>
      <c r="AC193">
        <f>ROUND((SUM(SmtRes!BQ153:'SmtRes'!BQ158)),2)</f>
        <v>0.51</v>
      </c>
      <c r="AD193">
        <f>ROUND((((SUM(SmtRes!BR153:'SmtRes'!BR158))-(SUM(SmtRes!BS153:'SmtRes'!BS158)))+AE193),2)</f>
        <v>879.13</v>
      </c>
      <c r="AE193">
        <f>ROUND((SUM(SmtRes!BS153:'SmtRes'!BS158)),2)</f>
        <v>996.74</v>
      </c>
      <c r="AF193">
        <f>ROUND((SUM(SmtRes!BT153:'SmtRes'!BT158)),2)</f>
        <v>20010.41</v>
      </c>
      <c r="AG193">
        <f t="shared" ref="AG193:AG198" si="103">ROUND((AP193),2)</f>
        <v>0</v>
      </c>
      <c r="AH193">
        <f>(SUM(SmtRes!BU153:'SmtRes'!BU158))</f>
        <v>25.53</v>
      </c>
      <c r="AI193">
        <f>(SUM(SmtRes!BV153:'SmtRes'!BV158))</f>
        <v>1.26</v>
      </c>
      <c r="AJ193">
        <f t="shared" ref="AJ193:AJ198" si="104">(AS193)</f>
        <v>0</v>
      </c>
      <c r="AK193">
        <v>21886.796300000002</v>
      </c>
      <c r="AL193">
        <v>0.50960000000000005</v>
      </c>
      <c r="AM193">
        <v>879.13020000000006</v>
      </c>
      <c r="AN193">
        <v>996.74250000000006</v>
      </c>
      <c r="AO193">
        <v>20010.414000000001</v>
      </c>
      <c r="AP193">
        <v>0</v>
      </c>
      <c r="AQ193">
        <v>25.53</v>
      </c>
      <c r="AR193">
        <v>1.26</v>
      </c>
      <c r="AS193">
        <v>0</v>
      </c>
      <c r="AT193">
        <v>97</v>
      </c>
      <c r="AU193">
        <v>51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0</v>
      </c>
      <c r="BI193">
        <v>2</v>
      </c>
      <c r="BJ193" t="s">
        <v>251</v>
      </c>
      <c r="BM193">
        <v>108001</v>
      </c>
      <c r="BN193">
        <v>0</v>
      </c>
      <c r="BO193" t="s">
        <v>3</v>
      </c>
      <c r="BP193">
        <v>0</v>
      </c>
      <c r="BQ193">
        <v>3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97</v>
      </c>
      <c r="CA193">
        <v>51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>(P193+Q193+S193+R193)</f>
        <v>22150.65</v>
      </c>
      <c r="CQ193">
        <f>SUMIF(SmtRes!AQ153:'SmtRes'!AQ158,"=1",SmtRes!AA153:'SmtRes'!AA158)</f>
        <v>7</v>
      </c>
      <c r="CR193">
        <f>SUMIF(SmtRes!AQ153:'SmtRes'!AQ158,"=1",SmtRes!AB153:'SmtRes'!AB158)</f>
        <v>1054.0700000000002</v>
      </c>
      <c r="CS193">
        <f>SUMIF(SmtRes!AQ153:'SmtRes'!AQ158,"=1",SmtRes!AC153:'SmtRes'!AC158)</f>
        <v>1513.75</v>
      </c>
      <c r="CT193">
        <f>SUMIF(SmtRes!AQ153:'SmtRes'!AQ158,"=1",SmtRes!AD153:'SmtRes'!AD158)</f>
        <v>783.8</v>
      </c>
      <c r="CU193">
        <f>AG193</f>
        <v>0</v>
      </c>
      <c r="CV193">
        <f>SUMIF(SmtRes!AQ153:'SmtRes'!AQ158,"=1",SmtRes!BU153:'SmtRes'!BU158)</f>
        <v>25.53</v>
      </c>
      <c r="CW193">
        <f>SUMIF(SmtRes!AQ153:'SmtRes'!AQ158,"=1",SmtRes!BV153:'SmtRes'!BV158)</f>
        <v>1.26</v>
      </c>
      <c r="CX193">
        <f>AJ193</f>
        <v>0</v>
      </c>
      <c r="CY193">
        <f>(((S193+R193)*AT193)/100)</f>
        <v>20376.9355</v>
      </c>
      <c r="CZ193">
        <f>(((S193+R193)*AU193)/100)</f>
        <v>10713.646500000001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109</v>
      </c>
      <c r="DW193" t="s">
        <v>109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378774227</v>
      </c>
      <c r="EF193">
        <v>3</v>
      </c>
      <c r="EG193" t="s">
        <v>24</v>
      </c>
      <c r="EH193">
        <v>0</v>
      </c>
      <c r="EI193" t="s">
        <v>3</v>
      </c>
      <c r="EJ193">
        <v>2</v>
      </c>
      <c r="EK193">
        <v>108001</v>
      </c>
      <c r="EL193" t="s">
        <v>25</v>
      </c>
      <c r="EM193" t="s">
        <v>26</v>
      </c>
      <c r="EO193" t="s">
        <v>3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25.53</v>
      </c>
      <c r="EX193">
        <v>1.26</v>
      </c>
      <c r="EY193">
        <v>0</v>
      </c>
      <c r="FQ193">
        <v>0</v>
      </c>
      <c r="FR193">
        <v>0</v>
      </c>
      <c r="FS193">
        <v>0</v>
      </c>
      <c r="FX193">
        <v>97</v>
      </c>
      <c r="FY193">
        <v>51</v>
      </c>
      <c r="GA193" t="s">
        <v>3</v>
      </c>
      <c r="GD193">
        <v>1</v>
      </c>
      <c r="GF193">
        <v>-721999463</v>
      </c>
      <c r="GG193">
        <v>2</v>
      </c>
      <c r="GH193">
        <v>1</v>
      </c>
      <c r="GI193">
        <v>-2</v>
      </c>
      <c r="GJ193">
        <v>0</v>
      </c>
      <c r="GK193">
        <v>0</v>
      </c>
      <c r="GL193">
        <f t="shared" ref="GL193:GL198" si="105">ROUND(IF(AND(BH193=3,BI193=3,FS193&lt;&gt;0),P193,0),2)</f>
        <v>0</v>
      </c>
      <c r="GM193">
        <f t="shared" ref="GM193:GM198" si="106">ROUND(O193+X193+Y193,2)+GX193</f>
        <v>53241.24</v>
      </c>
      <c r="GN193">
        <f t="shared" ref="GN193:GN198" si="107">IF(OR(BI193=0,BI193=1),GM193-GX193,0)</f>
        <v>0</v>
      </c>
      <c r="GO193">
        <f t="shared" ref="GO193:GO198" si="108">IF(BI193=2,GM193-GX193,0)</f>
        <v>53241.24</v>
      </c>
      <c r="GP193">
        <f t="shared" ref="GP193:GP198" si="109">IF(BI193=4,GM193-GX193,0)</f>
        <v>0</v>
      </c>
      <c r="GR193">
        <v>0</v>
      </c>
      <c r="GS193">
        <v>3</v>
      </c>
      <c r="GT193">
        <v>0</v>
      </c>
      <c r="GU193" t="s">
        <v>3</v>
      </c>
      <c r="GV193">
        <f t="shared" ref="GV193:GV198" si="110">ROUND((GT193),2)</f>
        <v>0</v>
      </c>
      <c r="GW193">
        <v>1</v>
      </c>
      <c r="GX193">
        <f t="shared" ref="GX193:GX198" si="111">ROUND(HC193*I193,2)</f>
        <v>0</v>
      </c>
      <c r="HA193">
        <v>0</v>
      </c>
      <c r="HB193">
        <v>0</v>
      </c>
      <c r="HC193">
        <f>GV193*GW193</f>
        <v>0</v>
      </c>
      <c r="HE193" t="s">
        <v>3</v>
      </c>
      <c r="HF193" t="s">
        <v>3</v>
      </c>
      <c r="HM193" t="s">
        <v>3</v>
      </c>
      <c r="HN193" t="s">
        <v>27</v>
      </c>
      <c r="HO193" t="s">
        <v>28</v>
      </c>
      <c r="HP193" t="s">
        <v>25</v>
      </c>
      <c r="HQ193" t="s">
        <v>25</v>
      </c>
      <c r="HS193">
        <v>0</v>
      </c>
      <c r="IK193">
        <v>0</v>
      </c>
    </row>
    <row r="194" spans="1:245" x14ac:dyDescent="0.2">
      <c r="A194">
        <v>18</v>
      </c>
      <c r="B194">
        <v>1</v>
      </c>
      <c r="C194">
        <v>158</v>
      </c>
      <c r="E194" t="s">
        <v>252</v>
      </c>
      <c r="F194" t="s">
        <v>30</v>
      </c>
      <c r="G194" t="s">
        <v>31</v>
      </c>
      <c r="H194" t="s">
        <v>32</v>
      </c>
      <c r="I194">
        <f>J194</f>
        <v>2</v>
      </c>
      <c r="J194">
        <v>2</v>
      </c>
      <c r="K194">
        <v>2</v>
      </c>
      <c r="O194">
        <f>ROUND(P194,2)</f>
        <v>400.21</v>
      </c>
      <c r="P194">
        <f>ROUND(ROUND(ROUND(SUMIF(SmtRes!AQ153:'SmtRes'!AQ158,"=1",SmtRes!CU153:'SmtRes'!CU158),2),2)*I194/100,2)</f>
        <v>400.21</v>
      </c>
      <c r="Q194">
        <f>ROUND(CR194*I194,2)</f>
        <v>0</v>
      </c>
      <c r="R194">
        <f>ROUND(CS194*I194,2)</f>
        <v>0</v>
      </c>
      <c r="S194">
        <f>ROUND(CT194*I194,2)</f>
        <v>0</v>
      </c>
      <c r="T194">
        <f t="shared" si="99"/>
        <v>0</v>
      </c>
      <c r="U194">
        <f>ROUND(CV194*I194,7)</f>
        <v>0</v>
      </c>
      <c r="V194">
        <f>ROUND(CW194*I194,7)</f>
        <v>0</v>
      </c>
      <c r="W194">
        <f t="shared" si="100"/>
        <v>0</v>
      </c>
      <c r="X194">
        <f t="shared" si="101"/>
        <v>0</v>
      </c>
      <c r="Y194">
        <f t="shared" si="101"/>
        <v>0</v>
      </c>
      <c r="AA194">
        <v>416816990</v>
      </c>
      <c r="AB194">
        <f t="shared" si="102"/>
        <v>0</v>
      </c>
      <c r="AC194">
        <f>ROUND((ES194),2)</f>
        <v>0</v>
      </c>
      <c r="AD194">
        <f>ROUND((((ET194)-(EU194))+AE194),2)</f>
        <v>0</v>
      </c>
      <c r="AE194">
        <f>ROUND((EU194),2)</f>
        <v>0</v>
      </c>
      <c r="AF194">
        <f>ROUND((EV194),2)</f>
        <v>0</v>
      </c>
      <c r="AG194">
        <f t="shared" si="103"/>
        <v>0</v>
      </c>
      <c r="AH194">
        <f>(EW194)</f>
        <v>0</v>
      </c>
      <c r="AI194">
        <f>(EX194)</f>
        <v>0</v>
      </c>
      <c r="AJ194">
        <f t="shared" si="104"/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97</v>
      </c>
      <c r="AU194">
        <v>51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2</v>
      </c>
      <c r="BJ194" t="s">
        <v>3</v>
      </c>
      <c r="BM194">
        <v>108001</v>
      </c>
      <c r="BN194">
        <v>0</v>
      </c>
      <c r="BO194" t="s">
        <v>3</v>
      </c>
      <c r="BP194">
        <v>0</v>
      </c>
      <c r="BQ194">
        <v>3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97</v>
      </c>
      <c r="CA194">
        <v>51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>0</f>
        <v>0</v>
      </c>
      <c r="CQ194">
        <f>0</f>
        <v>0</v>
      </c>
      <c r="CR194">
        <f>0</f>
        <v>0</v>
      </c>
      <c r="CS194">
        <f>0</f>
        <v>0</v>
      </c>
      <c r="CT194">
        <f>0</f>
        <v>0</v>
      </c>
      <c r="CU194">
        <f>0</f>
        <v>0</v>
      </c>
      <c r="CV194">
        <f>0</f>
        <v>0</v>
      </c>
      <c r="CW194">
        <f>0</f>
        <v>0</v>
      </c>
      <c r="CX194">
        <f>0</f>
        <v>0</v>
      </c>
      <c r="CY194">
        <f>0</f>
        <v>0</v>
      </c>
      <c r="CZ194">
        <f>0</f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1013</v>
      </c>
      <c r="DV194" t="s">
        <v>32</v>
      </c>
      <c r="DW194" t="s">
        <v>32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378774227</v>
      </c>
      <c r="EF194">
        <v>3</v>
      </c>
      <c r="EG194" t="s">
        <v>24</v>
      </c>
      <c r="EH194">
        <v>0</v>
      </c>
      <c r="EI194" t="s">
        <v>3</v>
      </c>
      <c r="EJ194">
        <v>2</v>
      </c>
      <c r="EK194">
        <v>108001</v>
      </c>
      <c r="EL194" t="s">
        <v>25</v>
      </c>
      <c r="EM194" t="s">
        <v>26</v>
      </c>
      <c r="EO194" t="s">
        <v>3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FQ194">
        <v>0</v>
      </c>
      <c r="FR194">
        <v>0</v>
      </c>
      <c r="FS194">
        <v>0</v>
      </c>
      <c r="FX194">
        <v>97</v>
      </c>
      <c r="FY194">
        <v>51</v>
      </c>
      <c r="GA194" t="s">
        <v>3</v>
      </c>
      <c r="GD194">
        <v>1</v>
      </c>
      <c r="GF194">
        <v>274903907</v>
      </c>
      <c r="GG194">
        <v>2</v>
      </c>
      <c r="GH194">
        <v>1</v>
      </c>
      <c r="GI194">
        <v>-2</v>
      </c>
      <c r="GJ194">
        <v>0</v>
      </c>
      <c r="GK194">
        <v>0</v>
      </c>
      <c r="GL194">
        <f t="shared" si="105"/>
        <v>0</v>
      </c>
      <c r="GM194">
        <f t="shared" si="106"/>
        <v>400.21</v>
      </c>
      <c r="GN194">
        <f t="shared" si="107"/>
        <v>0</v>
      </c>
      <c r="GO194">
        <f t="shared" si="108"/>
        <v>400.21</v>
      </c>
      <c r="GP194">
        <f t="shared" si="109"/>
        <v>0</v>
      </c>
      <c r="GR194">
        <v>0</v>
      </c>
      <c r="GS194">
        <v>3</v>
      </c>
      <c r="GT194">
        <v>0</v>
      </c>
      <c r="GU194" t="s">
        <v>3</v>
      </c>
      <c r="GV194">
        <f t="shared" si="110"/>
        <v>0</v>
      </c>
      <c r="GW194">
        <v>1</v>
      </c>
      <c r="GX194">
        <f t="shared" si="111"/>
        <v>0</v>
      </c>
      <c r="HA194">
        <v>0</v>
      </c>
      <c r="HB194">
        <v>0</v>
      </c>
      <c r="HC194">
        <f>0</f>
        <v>0</v>
      </c>
      <c r="HE194" t="s">
        <v>3</v>
      </c>
      <c r="HF194" t="s">
        <v>3</v>
      </c>
      <c r="HM194" t="s">
        <v>3</v>
      </c>
      <c r="HN194" t="s">
        <v>27</v>
      </c>
      <c r="HO194" t="s">
        <v>28</v>
      </c>
      <c r="HP194" t="s">
        <v>25</v>
      </c>
      <c r="HQ194" t="s">
        <v>25</v>
      </c>
      <c r="HS194">
        <v>0</v>
      </c>
      <c r="IK194">
        <v>0</v>
      </c>
    </row>
    <row r="195" spans="1:245" x14ac:dyDescent="0.2">
      <c r="A195">
        <v>17</v>
      </c>
      <c r="B195">
        <v>1</v>
      </c>
      <c r="E195" t="s">
        <v>253</v>
      </c>
      <c r="F195" t="s">
        <v>195</v>
      </c>
      <c r="G195" t="s">
        <v>254</v>
      </c>
      <c r="H195" t="s">
        <v>76</v>
      </c>
      <c r="I195">
        <f>ROUND(1,7)</f>
        <v>1</v>
      </c>
      <c r="J195">
        <v>0</v>
      </c>
      <c r="K195">
        <f>ROUND(1,7)</f>
        <v>1</v>
      </c>
      <c r="O195">
        <f>ROUND(CP195,2)</f>
        <v>1939666.67</v>
      </c>
      <c r="P195">
        <f>ROUND(CQ195*I195,2)</f>
        <v>1939666.67</v>
      </c>
      <c r="Q195">
        <f>ROUND(CR195*I195,2)</f>
        <v>0</v>
      </c>
      <c r="R195">
        <f>ROUND(CS195*I195,2)</f>
        <v>0</v>
      </c>
      <c r="S195">
        <f>ROUND(CT195*I195,2)</f>
        <v>0</v>
      </c>
      <c r="T195">
        <f t="shared" si="99"/>
        <v>0</v>
      </c>
      <c r="U195">
        <f>ROUND(CV195*I195,7)</f>
        <v>0</v>
      </c>
      <c r="V195">
        <f>ROUND(CW195*I195,7)</f>
        <v>0</v>
      </c>
      <c r="W195">
        <f t="shared" si="100"/>
        <v>0</v>
      </c>
      <c r="X195">
        <f t="shared" si="101"/>
        <v>0</v>
      </c>
      <c r="Y195">
        <f t="shared" si="101"/>
        <v>0</v>
      </c>
      <c r="AA195">
        <v>416816990</v>
      </c>
      <c r="AB195">
        <f t="shared" si="102"/>
        <v>1939666.67</v>
      </c>
      <c r="AC195">
        <f>ROUND((ES195),2)</f>
        <v>1939666.67</v>
      </c>
      <c r="AD195">
        <f>ROUND((((ET195)-(EU195))+AE195),2)</f>
        <v>0</v>
      </c>
      <c r="AE195">
        <f>ROUND((EU195),2)</f>
        <v>0</v>
      </c>
      <c r="AF195">
        <f>ROUND((EV195),2)</f>
        <v>0</v>
      </c>
      <c r="AG195">
        <f t="shared" si="103"/>
        <v>0</v>
      </c>
      <c r="AH195">
        <f>(EW195)</f>
        <v>0</v>
      </c>
      <c r="AI195">
        <f>(EX195)</f>
        <v>0</v>
      </c>
      <c r="AJ195">
        <f t="shared" si="104"/>
        <v>0</v>
      </c>
      <c r="AK195">
        <v>1939666.67</v>
      </c>
      <c r="AL195">
        <v>1939666.67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3</v>
      </c>
      <c r="BJ195" t="s">
        <v>237</v>
      </c>
      <c r="BM195">
        <v>100</v>
      </c>
      <c r="BN195">
        <v>0</v>
      </c>
      <c r="BO195" t="s">
        <v>3</v>
      </c>
      <c r="BP195">
        <v>0</v>
      </c>
      <c r="BQ195">
        <v>5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>(P195+Q195+S195+R195)</f>
        <v>1939666.67</v>
      </c>
      <c r="CQ195">
        <f>ROUND(AL195,2)</f>
        <v>1939666.67</v>
      </c>
      <c r="CR195">
        <f>ROUND(AM195,2)</f>
        <v>0</v>
      </c>
      <c r="CS195">
        <f>ROUND(AN195*BS195,2)</f>
        <v>0</v>
      </c>
      <c r="CT195">
        <f>ROUND(AO195*BA195,2)</f>
        <v>0</v>
      </c>
      <c r="CU195">
        <f>AG195</f>
        <v>0</v>
      </c>
      <c r="CV195">
        <f>AH195</f>
        <v>0</v>
      </c>
      <c r="CW195">
        <f>AI195</f>
        <v>0</v>
      </c>
      <c r="CX195">
        <f>AJ195</f>
        <v>0</v>
      </c>
      <c r="CY195">
        <f>0</f>
        <v>0</v>
      </c>
      <c r="CZ195">
        <f>0</f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76</v>
      </c>
      <c r="DW195" t="s">
        <v>76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378774511</v>
      </c>
      <c r="EF195">
        <v>5</v>
      </c>
      <c r="EG195" t="s">
        <v>111</v>
      </c>
      <c r="EH195">
        <v>0</v>
      </c>
      <c r="EI195" t="s">
        <v>3</v>
      </c>
      <c r="EJ195">
        <v>3</v>
      </c>
      <c r="EK195">
        <v>100</v>
      </c>
      <c r="EL195" t="s">
        <v>198</v>
      </c>
      <c r="EM195" t="s">
        <v>199</v>
      </c>
      <c r="EO195" t="s">
        <v>3</v>
      </c>
      <c r="EQ195">
        <v>0</v>
      </c>
      <c r="ER195">
        <v>1939666.67</v>
      </c>
      <c r="ES195">
        <v>1939666.67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5</v>
      </c>
      <c r="FC195">
        <v>0</v>
      </c>
      <c r="FD195">
        <v>18</v>
      </c>
      <c r="FF195">
        <v>1916666.67</v>
      </c>
      <c r="FQ195">
        <v>0</v>
      </c>
      <c r="FR195">
        <f>P195</f>
        <v>1939666.67</v>
      </c>
      <c r="FS195">
        <v>0</v>
      </c>
      <c r="FX195">
        <v>0</v>
      </c>
      <c r="FY195">
        <v>0</v>
      </c>
      <c r="GA195" t="s">
        <v>255</v>
      </c>
      <c r="GD195">
        <v>1</v>
      </c>
      <c r="GF195">
        <v>-1899602065</v>
      </c>
      <c r="GG195">
        <v>2</v>
      </c>
      <c r="GH195">
        <v>3</v>
      </c>
      <c r="GI195">
        <v>-2</v>
      </c>
      <c r="GJ195">
        <v>0</v>
      </c>
      <c r="GK195">
        <v>0</v>
      </c>
      <c r="GL195">
        <f t="shared" si="105"/>
        <v>0</v>
      </c>
      <c r="GM195">
        <f t="shared" si="106"/>
        <v>1939666.67</v>
      </c>
      <c r="GN195">
        <f t="shared" si="107"/>
        <v>0</v>
      </c>
      <c r="GO195">
        <f t="shared" si="108"/>
        <v>0</v>
      </c>
      <c r="GP195">
        <f t="shared" si="109"/>
        <v>0</v>
      </c>
      <c r="GR195">
        <v>1</v>
      </c>
      <c r="GS195">
        <v>1</v>
      </c>
      <c r="GT195">
        <v>0</v>
      </c>
      <c r="GU195" t="s">
        <v>3</v>
      </c>
      <c r="GV195">
        <f t="shared" si="110"/>
        <v>0</v>
      </c>
      <c r="GW195">
        <v>1</v>
      </c>
      <c r="GX195">
        <f t="shared" si="111"/>
        <v>0</v>
      </c>
      <c r="HA195">
        <v>0</v>
      </c>
      <c r="HB195">
        <v>0</v>
      </c>
      <c r="HC195">
        <f>GV195*GW195</f>
        <v>0</v>
      </c>
      <c r="HE195" t="s">
        <v>42</v>
      </c>
      <c r="HF195" t="s">
        <v>201</v>
      </c>
      <c r="HH195">
        <f>ROUND(ROUND(AL195,2)*I195,2)</f>
        <v>1939666.67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HS195">
        <v>0</v>
      </c>
      <c r="IK195">
        <v>0</v>
      </c>
    </row>
    <row r="196" spans="1:245" x14ac:dyDescent="0.2">
      <c r="A196">
        <v>17</v>
      </c>
      <c r="B196">
        <v>1</v>
      </c>
      <c r="C196">
        <f>ROW(SmtRes!A165)</f>
        <v>165</v>
      </c>
      <c r="D196">
        <f>ROW(EtalonRes!A165)</f>
        <v>165</v>
      </c>
      <c r="E196" t="s">
        <v>256</v>
      </c>
      <c r="F196" t="s">
        <v>257</v>
      </c>
      <c r="G196" t="s">
        <v>258</v>
      </c>
      <c r="H196" t="s">
        <v>76</v>
      </c>
      <c r="I196">
        <v>1</v>
      </c>
      <c r="J196">
        <v>0</v>
      </c>
      <c r="K196">
        <v>1</v>
      </c>
      <c r="O196">
        <f>ROUND(CP196,2)</f>
        <v>5780.93</v>
      </c>
      <c r="P196">
        <f>SUMIF(SmtRes!AQ159:'SmtRes'!AQ165,"=1",SmtRes!DF159:'SmtRes'!DF165)</f>
        <v>190.75</v>
      </c>
      <c r="Q196">
        <f>SUMIF(SmtRes!AQ159:'SmtRes'!AQ165,"=1",SmtRes!DG159:'SmtRes'!DG165)</f>
        <v>388.98</v>
      </c>
      <c r="R196">
        <f>SUMIF(SmtRes!AQ159:'SmtRes'!AQ165,"=1",SmtRes!DH159:'SmtRes'!DH165)</f>
        <v>230.35</v>
      </c>
      <c r="S196">
        <f>SUMIF(SmtRes!AQ159:'SmtRes'!AQ165,"=1",SmtRes!DI159:'SmtRes'!DI165)</f>
        <v>4970.8500000000004</v>
      </c>
      <c r="T196">
        <f t="shared" si="99"/>
        <v>0</v>
      </c>
      <c r="U196">
        <f>SUMIF(SmtRes!AQ159:'SmtRes'!AQ165,"=1",SmtRes!CV159:'SmtRes'!CV165)</f>
        <v>6.2</v>
      </c>
      <c r="V196">
        <f>SUMIF(SmtRes!AQ159:'SmtRes'!AQ165,"=1",SmtRes!CW159:'SmtRes'!CW165)</f>
        <v>0.25</v>
      </c>
      <c r="W196">
        <f t="shared" si="100"/>
        <v>0</v>
      </c>
      <c r="X196">
        <f t="shared" si="101"/>
        <v>4681.08</v>
      </c>
      <c r="Y196">
        <f t="shared" si="101"/>
        <v>2392.5500000000002</v>
      </c>
      <c r="AA196">
        <v>416816990</v>
      </c>
      <c r="AB196">
        <f t="shared" si="102"/>
        <v>5508.17</v>
      </c>
      <c r="AC196">
        <f>ROUND((SUM(SmtRes!BQ159:'SmtRes'!BQ165)),2)</f>
        <v>148.34</v>
      </c>
      <c r="AD196">
        <f>ROUND((((SUM(SmtRes!BR159:'SmtRes'!BR165))-(SUM(SmtRes!BS159:'SmtRes'!BS165)))+AE196),2)</f>
        <v>388.98</v>
      </c>
      <c r="AE196">
        <f>ROUND((SUM(SmtRes!BS159:'SmtRes'!BS165)),2)</f>
        <v>230.35</v>
      </c>
      <c r="AF196">
        <f>ROUND((SUM(SmtRes!BT159:'SmtRes'!BT165)),2)</f>
        <v>4970.8500000000004</v>
      </c>
      <c r="AG196">
        <f t="shared" si="103"/>
        <v>0</v>
      </c>
      <c r="AH196">
        <f>(SUM(SmtRes!BU159:'SmtRes'!BU165))</f>
        <v>6.2</v>
      </c>
      <c r="AI196">
        <f>(SUM(SmtRes!BV159:'SmtRes'!BV165))</f>
        <v>0.25</v>
      </c>
      <c r="AJ196">
        <f t="shared" si="104"/>
        <v>0</v>
      </c>
      <c r="AK196">
        <v>5738.525259</v>
      </c>
      <c r="AL196">
        <v>148.340259</v>
      </c>
      <c r="AM196">
        <v>388.98250000000002</v>
      </c>
      <c r="AN196">
        <v>230.35249999999999</v>
      </c>
      <c r="AO196">
        <v>4970.8500000000004</v>
      </c>
      <c r="AP196">
        <v>0</v>
      </c>
      <c r="AQ196">
        <v>6.2</v>
      </c>
      <c r="AR196">
        <v>0.25</v>
      </c>
      <c r="AS196">
        <v>0</v>
      </c>
      <c r="AT196">
        <v>90</v>
      </c>
      <c r="AU196">
        <v>46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0</v>
      </c>
      <c r="BI196">
        <v>2</v>
      </c>
      <c r="BJ196" t="s">
        <v>259</v>
      </c>
      <c r="BM196">
        <v>110001</v>
      </c>
      <c r="BN196">
        <v>0</v>
      </c>
      <c r="BO196" t="s">
        <v>3</v>
      </c>
      <c r="BP196">
        <v>0</v>
      </c>
      <c r="BQ196">
        <v>3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90</v>
      </c>
      <c r="CA196">
        <v>46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>(P196+Q196+S196+R196)</f>
        <v>5780.93</v>
      </c>
      <c r="CQ196">
        <f>SUMIF(SmtRes!AQ159:'SmtRes'!AQ165,"=1",SmtRes!AA159:'SmtRes'!AA165)</f>
        <v>194639.49</v>
      </c>
      <c r="CR196">
        <f>SUMIF(SmtRes!AQ159:'SmtRes'!AQ165,"=1",SmtRes!AB159:'SmtRes'!AB165)</f>
        <v>1555.93</v>
      </c>
      <c r="CS196">
        <f>SUMIF(SmtRes!AQ159:'SmtRes'!AQ165,"=1",SmtRes!AC159:'SmtRes'!AC165)</f>
        <v>921.41</v>
      </c>
      <c r="CT196">
        <f>SUMIF(SmtRes!AQ159:'SmtRes'!AQ165,"=1",SmtRes!AD159:'SmtRes'!AD165)</f>
        <v>801.75</v>
      </c>
      <c r="CU196">
        <f>AG196</f>
        <v>0</v>
      </c>
      <c r="CV196">
        <f>SUMIF(SmtRes!AQ159:'SmtRes'!AQ165,"=1",SmtRes!BU159:'SmtRes'!BU165)</f>
        <v>6.2</v>
      </c>
      <c r="CW196">
        <f>SUMIF(SmtRes!AQ159:'SmtRes'!AQ165,"=1",SmtRes!BV159:'SmtRes'!BV165)</f>
        <v>0.25</v>
      </c>
      <c r="CX196">
        <f>AJ196</f>
        <v>0</v>
      </c>
      <c r="CY196">
        <f>(((S196+R196)*AT196)/100)</f>
        <v>4681.0800000000008</v>
      </c>
      <c r="CZ196">
        <f>(((S196+R196)*AU196)/100)</f>
        <v>2392.5520000000006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76</v>
      </c>
      <c r="DW196" t="s">
        <v>76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378774230</v>
      </c>
      <c r="EF196">
        <v>3</v>
      </c>
      <c r="EG196" t="s">
        <v>24</v>
      </c>
      <c r="EH196">
        <v>0</v>
      </c>
      <c r="EI196" t="s">
        <v>3</v>
      </c>
      <c r="EJ196">
        <v>2</v>
      </c>
      <c r="EK196">
        <v>110001</v>
      </c>
      <c r="EL196" t="s">
        <v>61</v>
      </c>
      <c r="EM196" t="s">
        <v>58</v>
      </c>
      <c r="EO196" t="s">
        <v>3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6.2</v>
      </c>
      <c r="EX196">
        <v>0.25</v>
      </c>
      <c r="EY196">
        <v>0</v>
      </c>
      <c r="FQ196">
        <v>0</v>
      </c>
      <c r="FR196">
        <v>0</v>
      </c>
      <c r="FS196">
        <v>0</v>
      </c>
      <c r="FX196">
        <v>90</v>
      </c>
      <c r="FY196">
        <v>46</v>
      </c>
      <c r="GA196" t="s">
        <v>3</v>
      </c>
      <c r="GD196">
        <v>1</v>
      </c>
      <c r="GF196">
        <v>664507641</v>
      </c>
      <c r="GG196">
        <v>2</v>
      </c>
      <c r="GH196">
        <v>1</v>
      </c>
      <c r="GI196">
        <v>-2</v>
      </c>
      <c r="GJ196">
        <v>0</v>
      </c>
      <c r="GK196">
        <v>0</v>
      </c>
      <c r="GL196">
        <f t="shared" si="105"/>
        <v>0</v>
      </c>
      <c r="GM196">
        <f t="shared" si="106"/>
        <v>12854.56</v>
      </c>
      <c r="GN196">
        <f t="shared" si="107"/>
        <v>0</v>
      </c>
      <c r="GO196">
        <f t="shared" si="108"/>
        <v>12854.56</v>
      </c>
      <c r="GP196">
        <f t="shared" si="109"/>
        <v>0</v>
      </c>
      <c r="GR196">
        <v>0</v>
      </c>
      <c r="GS196">
        <v>3</v>
      </c>
      <c r="GT196">
        <v>0</v>
      </c>
      <c r="GU196" t="s">
        <v>3</v>
      </c>
      <c r="GV196">
        <f t="shared" si="110"/>
        <v>0</v>
      </c>
      <c r="GW196">
        <v>1</v>
      </c>
      <c r="GX196">
        <f t="shared" si="111"/>
        <v>0</v>
      </c>
      <c r="HA196">
        <v>0</v>
      </c>
      <c r="HB196">
        <v>0</v>
      </c>
      <c r="HC196">
        <f>GV196*GW196</f>
        <v>0</v>
      </c>
      <c r="HE196" t="s">
        <v>3</v>
      </c>
      <c r="HF196" t="s">
        <v>3</v>
      </c>
      <c r="HM196" t="s">
        <v>3</v>
      </c>
      <c r="HN196" t="s">
        <v>59</v>
      </c>
      <c r="HO196" t="s">
        <v>60</v>
      </c>
      <c r="HP196" t="s">
        <v>61</v>
      </c>
      <c r="HQ196" t="s">
        <v>61</v>
      </c>
      <c r="HS196">
        <v>0</v>
      </c>
      <c r="IK196">
        <v>0</v>
      </c>
    </row>
    <row r="197" spans="1:245" x14ac:dyDescent="0.2">
      <c r="A197">
        <v>18</v>
      </c>
      <c r="B197">
        <v>1</v>
      </c>
      <c r="C197">
        <v>165</v>
      </c>
      <c r="E197" t="s">
        <v>260</v>
      </c>
      <c r="F197" t="s">
        <v>30</v>
      </c>
      <c r="G197" t="s">
        <v>31</v>
      </c>
      <c r="H197" t="s">
        <v>32</v>
      </c>
      <c r="I197">
        <f>J197</f>
        <v>2</v>
      </c>
      <c r="J197">
        <v>2</v>
      </c>
      <c r="K197">
        <v>2</v>
      </c>
      <c r="O197">
        <f>ROUND(P197,2)</f>
        <v>99.42</v>
      </c>
      <c r="P197">
        <f>ROUND(ROUND(ROUND(SUMIF(SmtRes!AQ159:'SmtRes'!AQ165,"=1",SmtRes!CU159:'SmtRes'!CU165),2),2)*I197/100,2)</f>
        <v>99.42</v>
      </c>
      <c r="Q197">
        <f>ROUND(CR197*I197,2)</f>
        <v>0</v>
      </c>
      <c r="R197">
        <f>ROUND(CS197*I197,2)</f>
        <v>0</v>
      </c>
      <c r="S197">
        <f>ROUND(CT197*I197,2)</f>
        <v>0</v>
      </c>
      <c r="T197">
        <f t="shared" si="99"/>
        <v>0</v>
      </c>
      <c r="U197">
        <f>ROUND(CV197*I197,7)</f>
        <v>0</v>
      </c>
      <c r="V197">
        <f>ROUND(CW197*I197,7)</f>
        <v>0</v>
      </c>
      <c r="W197">
        <f t="shared" si="100"/>
        <v>0</v>
      </c>
      <c r="X197">
        <f t="shared" si="101"/>
        <v>0</v>
      </c>
      <c r="Y197">
        <f t="shared" si="101"/>
        <v>0</v>
      </c>
      <c r="AA197">
        <v>416816990</v>
      </c>
      <c r="AB197">
        <f t="shared" si="102"/>
        <v>0</v>
      </c>
      <c r="AC197">
        <f>ROUND((ES197),2)</f>
        <v>0</v>
      </c>
      <c r="AD197">
        <f>ROUND((((ET197)-(EU197))+AE197),2)</f>
        <v>0</v>
      </c>
      <c r="AE197">
        <f>ROUND((EU197),2)</f>
        <v>0</v>
      </c>
      <c r="AF197">
        <f>ROUND((EV197),2)</f>
        <v>0</v>
      </c>
      <c r="AG197">
        <f t="shared" si="103"/>
        <v>0</v>
      </c>
      <c r="AH197">
        <f>(EW197)</f>
        <v>0</v>
      </c>
      <c r="AI197">
        <f>(EX197)</f>
        <v>0</v>
      </c>
      <c r="AJ197">
        <f t="shared" si="104"/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90</v>
      </c>
      <c r="AU197">
        <v>46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2</v>
      </c>
      <c r="BJ197" t="s">
        <v>3</v>
      </c>
      <c r="BM197">
        <v>110001</v>
      </c>
      <c r="BN197">
        <v>0</v>
      </c>
      <c r="BO197" t="s">
        <v>3</v>
      </c>
      <c r="BP197">
        <v>0</v>
      </c>
      <c r="BQ197">
        <v>3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90</v>
      </c>
      <c r="CA197">
        <v>46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>0</f>
        <v>0</v>
      </c>
      <c r="CQ197">
        <f>0</f>
        <v>0</v>
      </c>
      <c r="CR197">
        <f>0</f>
        <v>0</v>
      </c>
      <c r="CS197">
        <f>0</f>
        <v>0</v>
      </c>
      <c r="CT197">
        <f>0</f>
        <v>0</v>
      </c>
      <c r="CU197">
        <f>0</f>
        <v>0</v>
      </c>
      <c r="CV197">
        <f>0</f>
        <v>0</v>
      </c>
      <c r="CW197">
        <f>0</f>
        <v>0</v>
      </c>
      <c r="CX197">
        <f>0</f>
        <v>0</v>
      </c>
      <c r="CY197">
        <f>0</f>
        <v>0</v>
      </c>
      <c r="CZ197">
        <f>0</f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32</v>
      </c>
      <c r="DW197" t="s">
        <v>32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378774230</v>
      </c>
      <c r="EF197">
        <v>3</v>
      </c>
      <c r="EG197" t="s">
        <v>24</v>
      </c>
      <c r="EH197">
        <v>0</v>
      </c>
      <c r="EI197" t="s">
        <v>3</v>
      </c>
      <c r="EJ197">
        <v>2</v>
      </c>
      <c r="EK197">
        <v>110001</v>
      </c>
      <c r="EL197" t="s">
        <v>61</v>
      </c>
      <c r="EM197" t="s">
        <v>58</v>
      </c>
      <c r="EO197" t="s">
        <v>3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FQ197">
        <v>0</v>
      </c>
      <c r="FR197">
        <v>0</v>
      </c>
      <c r="FS197">
        <v>0</v>
      </c>
      <c r="FX197">
        <v>90</v>
      </c>
      <c r="FY197">
        <v>46</v>
      </c>
      <c r="GA197" t="s">
        <v>3</v>
      </c>
      <c r="GD197">
        <v>1</v>
      </c>
      <c r="GF197">
        <v>274903907</v>
      </c>
      <c r="GG197">
        <v>2</v>
      </c>
      <c r="GH197">
        <v>1</v>
      </c>
      <c r="GI197">
        <v>-2</v>
      </c>
      <c r="GJ197">
        <v>0</v>
      </c>
      <c r="GK197">
        <v>0</v>
      </c>
      <c r="GL197">
        <f t="shared" si="105"/>
        <v>0</v>
      </c>
      <c r="GM197">
        <f t="shared" si="106"/>
        <v>99.42</v>
      </c>
      <c r="GN197">
        <f t="shared" si="107"/>
        <v>0</v>
      </c>
      <c r="GO197">
        <f t="shared" si="108"/>
        <v>99.42</v>
      </c>
      <c r="GP197">
        <f t="shared" si="109"/>
        <v>0</v>
      </c>
      <c r="GR197">
        <v>0</v>
      </c>
      <c r="GS197">
        <v>3</v>
      </c>
      <c r="GT197">
        <v>0</v>
      </c>
      <c r="GU197" t="s">
        <v>3</v>
      </c>
      <c r="GV197">
        <f t="shared" si="110"/>
        <v>0</v>
      </c>
      <c r="GW197">
        <v>1</v>
      </c>
      <c r="GX197">
        <f t="shared" si="111"/>
        <v>0</v>
      </c>
      <c r="HA197">
        <v>0</v>
      </c>
      <c r="HB197">
        <v>0</v>
      </c>
      <c r="HC197">
        <f>0</f>
        <v>0</v>
      </c>
      <c r="HE197" t="s">
        <v>3</v>
      </c>
      <c r="HF197" t="s">
        <v>3</v>
      </c>
      <c r="HM197" t="s">
        <v>3</v>
      </c>
      <c r="HN197" t="s">
        <v>59</v>
      </c>
      <c r="HO197" t="s">
        <v>60</v>
      </c>
      <c r="HP197" t="s">
        <v>61</v>
      </c>
      <c r="HQ197" t="s">
        <v>61</v>
      </c>
      <c r="HS197">
        <v>0</v>
      </c>
      <c r="IK197">
        <v>0</v>
      </c>
    </row>
    <row r="198" spans="1:245" x14ac:dyDescent="0.2">
      <c r="A198">
        <v>17</v>
      </c>
      <c r="B198">
        <v>1</v>
      </c>
      <c r="E198" t="s">
        <v>261</v>
      </c>
      <c r="F198" t="s">
        <v>195</v>
      </c>
      <c r="G198" t="s">
        <v>262</v>
      </c>
      <c r="H198" t="s">
        <v>76</v>
      </c>
      <c r="I198">
        <f>ROUND(1,7)</f>
        <v>1</v>
      </c>
      <c r="J198">
        <v>0</v>
      </c>
      <c r="K198">
        <f>ROUND(1,7)</f>
        <v>1</v>
      </c>
      <c r="O198">
        <f>ROUND(CP198,2)</f>
        <v>1049412.43</v>
      </c>
      <c r="P198">
        <f>ROUND(CQ198*I198,2)</f>
        <v>1049412.43</v>
      </c>
      <c r="Q198">
        <f>ROUND(CR198*I198,2)</f>
        <v>0</v>
      </c>
      <c r="R198">
        <f>ROUND(CS198*I198,2)</f>
        <v>0</v>
      </c>
      <c r="S198">
        <f>ROUND(CT198*I198,2)</f>
        <v>0</v>
      </c>
      <c r="T198">
        <f t="shared" si="99"/>
        <v>0</v>
      </c>
      <c r="U198">
        <f>ROUND(CV198*I198,7)</f>
        <v>0</v>
      </c>
      <c r="V198">
        <f>ROUND(CW198*I198,7)</f>
        <v>0</v>
      </c>
      <c r="W198">
        <f t="shared" si="100"/>
        <v>0</v>
      </c>
      <c r="X198">
        <f t="shared" si="101"/>
        <v>0</v>
      </c>
      <c r="Y198">
        <f t="shared" si="101"/>
        <v>0</v>
      </c>
      <c r="AA198">
        <v>416816990</v>
      </c>
      <c r="AB198">
        <f t="shared" si="102"/>
        <v>1049412.43</v>
      </c>
      <c r="AC198">
        <f>ROUND((ES198),2)</f>
        <v>1049412.43</v>
      </c>
      <c r="AD198">
        <f>ROUND((((ET198)-(EU198))+AE198),2)</f>
        <v>0</v>
      </c>
      <c r="AE198">
        <f>ROUND((EU198),2)</f>
        <v>0</v>
      </c>
      <c r="AF198">
        <f>ROUND((EV198),2)</f>
        <v>0</v>
      </c>
      <c r="AG198">
        <f t="shared" si="103"/>
        <v>0</v>
      </c>
      <c r="AH198">
        <f>(EW198)</f>
        <v>0</v>
      </c>
      <c r="AI198">
        <f>(EX198)</f>
        <v>0</v>
      </c>
      <c r="AJ198">
        <f t="shared" si="104"/>
        <v>0</v>
      </c>
      <c r="AK198">
        <v>1049412.43</v>
      </c>
      <c r="AL198">
        <v>1049412.43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3</v>
      </c>
      <c r="BJ198" t="s">
        <v>237</v>
      </c>
      <c r="BM198">
        <v>100</v>
      </c>
      <c r="BN198">
        <v>0</v>
      </c>
      <c r="BO198" t="s">
        <v>3</v>
      </c>
      <c r="BP198">
        <v>0</v>
      </c>
      <c r="BQ198">
        <v>5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0</v>
      </c>
      <c r="CA198">
        <v>0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>(P198+Q198+S198+R198)</f>
        <v>1049412.43</v>
      </c>
      <c r="CQ198">
        <f>ROUND(AL198,2)</f>
        <v>1049412.43</v>
      </c>
      <c r="CR198">
        <f>ROUND(AM198,2)</f>
        <v>0</v>
      </c>
      <c r="CS198">
        <f>ROUND(AN198*BS198,2)</f>
        <v>0</v>
      </c>
      <c r="CT198">
        <f>ROUND(AO198*BA198,2)</f>
        <v>0</v>
      </c>
      <c r="CU198">
        <f>AG198</f>
        <v>0</v>
      </c>
      <c r="CV198">
        <f>AH198</f>
        <v>0</v>
      </c>
      <c r="CW198">
        <f>AI198</f>
        <v>0</v>
      </c>
      <c r="CX198">
        <f>AJ198</f>
        <v>0</v>
      </c>
      <c r="CY198">
        <f>0</f>
        <v>0</v>
      </c>
      <c r="CZ198">
        <f>0</f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76</v>
      </c>
      <c r="DW198" t="s">
        <v>76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378774511</v>
      </c>
      <c r="EF198">
        <v>5</v>
      </c>
      <c r="EG198" t="s">
        <v>111</v>
      </c>
      <c r="EH198">
        <v>0</v>
      </c>
      <c r="EI198" t="s">
        <v>3</v>
      </c>
      <c r="EJ198">
        <v>3</v>
      </c>
      <c r="EK198">
        <v>100</v>
      </c>
      <c r="EL198" t="s">
        <v>198</v>
      </c>
      <c r="EM198" t="s">
        <v>199</v>
      </c>
      <c r="EO198" t="s">
        <v>3</v>
      </c>
      <c r="EQ198">
        <v>0</v>
      </c>
      <c r="ER198">
        <v>1049412.43</v>
      </c>
      <c r="ES198">
        <v>1049412.43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5</v>
      </c>
      <c r="FC198">
        <v>0</v>
      </c>
      <c r="FD198">
        <v>18</v>
      </c>
      <c r="FF198">
        <v>1036968.8</v>
      </c>
      <c r="FQ198">
        <v>0</v>
      </c>
      <c r="FR198">
        <f>P198</f>
        <v>1049412.43</v>
      </c>
      <c r="FS198">
        <v>0</v>
      </c>
      <c r="FX198">
        <v>0</v>
      </c>
      <c r="FY198">
        <v>0</v>
      </c>
      <c r="GA198" t="s">
        <v>263</v>
      </c>
      <c r="GD198">
        <v>1</v>
      </c>
      <c r="GF198">
        <v>-533484468</v>
      </c>
      <c r="GG198">
        <v>2</v>
      </c>
      <c r="GH198">
        <v>3</v>
      </c>
      <c r="GI198">
        <v>-2</v>
      </c>
      <c r="GJ198">
        <v>0</v>
      </c>
      <c r="GK198">
        <v>0</v>
      </c>
      <c r="GL198">
        <f t="shared" si="105"/>
        <v>0</v>
      </c>
      <c r="GM198">
        <f t="shared" si="106"/>
        <v>1049412.43</v>
      </c>
      <c r="GN198">
        <f t="shared" si="107"/>
        <v>0</v>
      </c>
      <c r="GO198">
        <f t="shared" si="108"/>
        <v>0</v>
      </c>
      <c r="GP198">
        <f t="shared" si="109"/>
        <v>0</v>
      </c>
      <c r="GR198">
        <v>1</v>
      </c>
      <c r="GS198">
        <v>1</v>
      </c>
      <c r="GT198">
        <v>0</v>
      </c>
      <c r="GU198" t="s">
        <v>3</v>
      </c>
      <c r="GV198">
        <f t="shared" si="110"/>
        <v>0</v>
      </c>
      <c r="GW198">
        <v>1</v>
      </c>
      <c r="GX198">
        <f t="shared" si="111"/>
        <v>0</v>
      </c>
      <c r="HA198">
        <v>0</v>
      </c>
      <c r="HB198">
        <v>0</v>
      </c>
      <c r="HC198">
        <f>GV198*GW198</f>
        <v>0</v>
      </c>
      <c r="HE198" t="s">
        <v>42</v>
      </c>
      <c r="HF198" t="s">
        <v>201</v>
      </c>
      <c r="HH198">
        <f>ROUND(ROUND(AL198,2)*I198,2)</f>
        <v>1049412.43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HS198">
        <v>0</v>
      </c>
      <c r="IK198">
        <v>0</v>
      </c>
    </row>
    <row r="200" spans="1:245" x14ac:dyDescent="0.2">
      <c r="A200" s="2">
        <v>51</v>
      </c>
      <c r="B200" s="2">
        <f>B189</f>
        <v>1</v>
      </c>
      <c r="C200" s="2">
        <f>A189</f>
        <v>4</v>
      </c>
      <c r="D200" s="2">
        <f>ROW(A189)</f>
        <v>189</v>
      </c>
      <c r="E200" s="2"/>
      <c r="F200" s="2" t="str">
        <f>IF(F189&lt;&gt;"",F189,"")</f>
        <v/>
      </c>
      <c r="G200" s="2" t="str">
        <f>IF(G189&lt;&gt;"",G189,"")</f>
        <v>Монтаж оборудования</v>
      </c>
      <c r="H200" s="2">
        <v>0</v>
      </c>
      <c r="I200" s="2"/>
      <c r="J200" s="2"/>
      <c r="K200" s="2"/>
      <c r="L200" s="2"/>
      <c r="M200" s="2"/>
      <c r="N200" s="2"/>
      <c r="O200" s="2">
        <f t="shared" ref="O200:T200" si="112">ROUND(AB200,2)</f>
        <v>3017510.31</v>
      </c>
      <c r="P200" s="2">
        <f t="shared" si="112"/>
        <v>2989769.99</v>
      </c>
      <c r="Q200" s="2">
        <f t="shared" si="112"/>
        <v>1531.97</v>
      </c>
      <c r="R200" s="2">
        <f t="shared" si="112"/>
        <v>1227.0899999999999</v>
      </c>
      <c r="S200" s="2">
        <f t="shared" si="112"/>
        <v>24981.26</v>
      </c>
      <c r="T200" s="2">
        <f t="shared" si="112"/>
        <v>0</v>
      </c>
      <c r="U200" s="2">
        <f>AH200</f>
        <v>31.73</v>
      </c>
      <c r="V200" s="2">
        <f>AI200</f>
        <v>1.51</v>
      </c>
      <c r="W200" s="2">
        <f>ROUND(AJ200,2)</f>
        <v>0</v>
      </c>
      <c r="X200" s="2">
        <f>ROUND(AK200,2)</f>
        <v>25058.02</v>
      </c>
      <c r="Y200" s="2">
        <f>ROUND(AL200,2)</f>
        <v>13106.2</v>
      </c>
      <c r="Z200" s="2"/>
      <c r="AA200" s="2"/>
      <c r="AB200" s="2">
        <f>ROUND(SUMIF(AA193:AA198,"=416816990",O193:O198),2)</f>
        <v>3017510.31</v>
      </c>
      <c r="AC200" s="2">
        <f>ROUND(SUMIF(AA193:AA198,"=416816990",P193:P198),2)</f>
        <v>2989769.99</v>
      </c>
      <c r="AD200" s="2">
        <f>ROUND(SUMIF(AA193:AA198,"=416816990",Q193:Q198),2)</f>
        <v>1531.97</v>
      </c>
      <c r="AE200" s="2">
        <f>ROUND(SUMIF(AA193:AA198,"=416816990",R193:R198),2)</f>
        <v>1227.0899999999999</v>
      </c>
      <c r="AF200" s="2">
        <f>ROUND(SUMIF(AA193:AA198,"=416816990",S193:S198),2)</f>
        <v>24981.26</v>
      </c>
      <c r="AG200" s="2">
        <f>ROUND(SUMIF(AA193:AA198,"=416816990",T193:T198),2)</f>
        <v>0</v>
      </c>
      <c r="AH200" s="2">
        <f>SUMIF(AA193:AA198,"=416816990",U193:U198)</f>
        <v>31.73</v>
      </c>
      <c r="AI200" s="2">
        <f>SUMIF(AA193:AA198,"=416816990",V193:V198)</f>
        <v>1.51</v>
      </c>
      <c r="AJ200" s="2">
        <f>ROUND(SUMIF(AA193:AA198,"=416816990",W193:W198),2)</f>
        <v>0</v>
      </c>
      <c r="AK200" s="2">
        <f>ROUND(SUMIF(AA193:AA198,"=416816990",X193:X198),2)</f>
        <v>25058.02</v>
      </c>
      <c r="AL200" s="2">
        <f>ROUND(SUMIF(AA193:AA198,"=416816990",Y193:Y198),2)</f>
        <v>13106.2</v>
      </c>
      <c r="AM200" s="2"/>
      <c r="AN200" s="2"/>
      <c r="AO200" s="2">
        <f t="shared" ref="AO200:BD200" si="113">ROUND(BX200,2)</f>
        <v>0</v>
      </c>
      <c r="AP200" s="2">
        <f t="shared" si="113"/>
        <v>2989079.1</v>
      </c>
      <c r="AQ200" s="2">
        <f t="shared" si="113"/>
        <v>0</v>
      </c>
      <c r="AR200" s="2">
        <f t="shared" si="113"/>
        <v>3055674.53</v>
      </c>
      <c r="AS200" s="2">
        <f t="shared" si="113"/>
        <v>0</v>
      </c>
      <c r="AT200" s="2">
        <f t="shared" si="113"/>
        <v>66595.429999999993</v>
      </c>
      <c r="AU200" s="2">
        <f t="shared" si="113"/>
        <v>0</v>
      </c>
      <c r="AV200" s="2">
        <f t="shared" si="113"/>
        <v>2989769.99</v>
      </c>
      <c r="AW200" s="2">
        <f t="shared" si="113"/>
        <v>690.89</v>
      </c>
      <c r="AX200" s="2">
        <f t="shared" si="113"/>
        <v>0</v>
      </c>
      <c r="AY200" s="2">
        <f t="shared" si="113"/>
        <v>690.89</v>
      </c>
      <c r="AZ200" s="2">
        <f t="shared" si="113"/>
        <v>2989079.1</v>
      </c>
      <c r="BA200" s="2">
        <f t="shared" si="113"/>
        <v>0</v>
      </c>
      <c r="BB200" s="2">
        <f t="shared" si="113"/>
        <v>0</v>
      </c>
      <c r="BC200" s="2">
        <f t="shared" si="113"/>
        <v>0</v>
      </c>
      <c r="BD200" s="2">
        <f t="shared" si="113"/>
        <v>0</v>
      </c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>
        <f>ROUND(SUMIF(AA193:AA198,"=416816990",FQ193:FQ198),2)</f>
        <v>0</v>
      </c>
      <c r="BY200" s="2">
        <f>ROUND(SUMIF(AA193:AA198,"=416816990",FR193:FR198),2)</f>
        <v>2989079.1</v>
      </c>
      <c r="BZ200" s="2">
        <f>ROUND(SUMIF(AA193:AA198,"=416816990",GL193:GL198),2)</f>
        <v>0</v>
      </c>
      <c r="CA200" s="2">
        <f>ROUND(SUMIF(AA193:AA198,"=416816990",GM193:GM198),2)</f>
        <v>3055674.53</v>
      </c>
      <c r="CB200" s="2">
        <f>ROUND(SUMIF(AA193:AA198,"=416816990",GN193:GN198),2)</f>
        <v>0</v>
      </c>
      <c r="CC200" s="2">
        <f>ROUND(SUMIF(AA193:AA198,"=416816990",GO193:GO198),2)</f>
        <v>66595.429999999993</v>
      </c>
      <c r="CD200" s="2">
        <f>ROUND(SUMIF(AA193:AA198,"=416816990",GP193:GP198),2)</f>
        <v>0</v>
      </c>
      <c r="CE200" s="2">
        <f>AC200-BX200</f>
        <v>2989769.99</v>
      </c>
      <c r="CF200" s="2">
        <f>AC200-BY200</f>
        <v>690.89000000013039</v>
      </c>
      <c r="CG200" s="2">
        <f>BX200-BZ200</f>
        <v>0</v>
      </c>
      <c r="CH200" s="2">
        <f>AC200-BX200-BY200+BZ200</f>
        <v>690.89000000013039</v>
      </c>
      <c r="CI200" s="2">
        <f>BY200-BZ200</f>
        <v>2989079.1</v>
      </c>
      <c r="CJ200" s="2">
        <f>ROUND(SUMIF(AA193:AA198,"=416816990",GX193:GX198),2)</f>
        <v>0</v>
      </c>
      <c r="CK200" s="2">
        <f>ROUND(SUMIF(AA193:AA198,"=416816990",GY193:GY198),2)</f>
        <v>0</v>
      </c>
      <c r="CL200" s="2">
        <f>ROUND(SUMIF(AA193:AA198,"=416816990",GZ193:GZ198),2)</f>
        <v>0</v>
      </c>
      <c r="CM200" s="2">
        <f>ROUND(SUMIF(AA193:AA198,"=416816990",HD193:HD198),2)</f>
        <v>0</v>
      </c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>
        <v>0</v>
      </c>
    </row>
    <row r="202" spans="1:245" x14ac:dyDescent="0.2">
      <c r="A202" s="4">
        <v>50</v>
      </c>
      <c r="B202" s="4">
        <v>0</v>
      </c>
      <c r="C202" s="4">
        <v>0</v>
      </c>
      <c r="D202" s="4">
        <v>1</v>
      </c>
      <c r="E202" s="4">
        <v>201</v>
      </c>
      <c r="F202" s="4">
        <f>ROUND(Source!O200,O202)</f>
        <v>3017510.31</v>
      </c>
      <c r="G202" s="4" t="s">
        <v>122</v>
      </c>
      <c r="H202" s="4" t="s">
        <v>123</v>
      </c>
      <c r="I202" s="4"/>
      <c r="J202" s="4"/>
      <c r="K202" s="4">
        <v>201</v>
      </c>
      <c r="L202" s="4">
        <v>1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28431.210000000003</v>
      </c>
      <c r="X202" s="4">
        <v>1</v>
      </c>
      <c r="Y202" s="4">
        <v>28431.210000000003</v>
      </c>
      <c r="Z202" s="4"/>
      <c r="AA202" s="4"/>
      <c r="AB202" s="4"/>
    </row>
    <row r="203" spans="1:245" x14ac:dyDescent="0.2">
      <c r="A203" s="4">
        <v>50</v>
      </c>
      <c r="B203" s="4">
        <v>0</v>
      </c>
      <c r="C203" s="4">
        <v>0</v>
      </c>
      <c r="D203" s="4">
        <v>1</v>
      </c>
      <c r="E203" s="4">
        <v>202</v>
      </c>
      <c r="F203" s="4">
        <f>ROUND(Source!P200,O203)</f>
        <v>2989769.99</v>
      </c>
      <c r="G203" s="4" t="s">
        <v>124</v>
      </c>
      <c r="H203" s="4" t="s">
        <v>125</v>
      </c>
      <c r="I203" s="4"/>
      <c r="J203" s="4"/>
      <c r="K203" s="4">
        <v>202</v>
      </c>
      <c r="L203" s="4">
        <v>2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2989769.99</v>
      </c>
      <c r="X203" s="4">
        <v>1</v>
      </c>
      <c r="Y203" s="4">
        <v>2989769.99</v>
      </c>
      <c r="Z203" s="4"/>
      <c r="AA203" s="4"/>
      <c r="AB203" s="4"/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222</v>
      </c>
      <c r="F204" s="4">
        <f>ROUND(Source!AO200,O204)</f>
        <v>0</v>
      </c>
      <c r="G204" s="4" t="s">
        <v>126</v>
      </c>
      <c r="H204" s="4" t="s">
        <v>127</v>
      </c>
      <c r="I204" s="4"/>
      <c r="J204" s="4"/>
      <c r="K204" s="4">
        <v>222</v>
      </c>
      <c r="L204" s="4">
        <v>3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225</v>
      </c>
      <c r="F205" s="4">
        <f>ROUND(Source!AV200,O205)</f>
        <v>2989769.99</v>
      </c>
      <c r="G205" s="4" t="s">
        <v>128</v>
      </c>
      <c r="H205" s="4" t="s">
        <v>129</v>
      </c>
      <c r="I205" s="4"/>
      <c r="J205" s="4"/>
      <c r="K205" s="4">
        <v>225</v>
      </c>
      <c r="L205" s="4">
        <v>4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2989769.99</v>
      </c>
      <c r="X205" s="4">
        <v>1</v>
      </c>
      <c r="Y205" s="4">
        <v>2989769.99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226</v>
      </c>
      <c r="F206" s="4">
        <f>ROUND(Source!AW200,O206)</f>
        <v>690.89</v>
      </c>
      <c r="G206" s="4" t="s">
        <v>130</v>
      </c>
      <c r="H206" s="4" t="s">
        <v>131</v>
      </c>
      <c r="I206" s="4"/>
      <c r="J206" s="4"/>
      <c r="K206" s="4">
        <v>226</v>
      </c>
      <c r="L206" s="4">
        <v>5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690.89</v>
      </c>
      <c r="X206" s="4">
        <v>1</v>
      </c>
      <c r="Y206" s="4">
        <v>690.89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227</v>
      </c>
      <c r="F207" s="4">
        <f>ROUND(Source!AX200,O207)</f>
        <v>0</v>
      </c>
      <c r="G207" s="4" t="s">
        <v>132</v>
      </c>
      <c r="H207" s="4" t="s">
        <v>133</v>
      </c>
      <c r="I207" s="4"/>
      <c r="J207" s="4"/>
      <c r="K207" s="4">
        <v>227</v>
      </c>
      <c r="L207" s="4">
        <v>6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228</v>
      </c>
      <c r="F208" s="4">
        <f>ROUND(Source!AY200,O208)</f>
        <v>690.89</v>
      </c>
      <c r="G208" s="4" t="s">
        <v>134</v>
      </c>
      <c r="H208" s="4" t="s">
        <v>135</v>
      </c>
      <c r="I208" s="4"/>
      <c r="J208" s="4"/>
      <c r="K208" s="4">
        <v>228</v>
      </c>
      <c r="L208" s="4">
        <v>7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690.89</v>
      </c>
      <c r="X208" s="4">
        <v>1</v>
      </c>
      <c r="Y208" s="4">
        <v>690.89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216</v>
      </c>
      <c r="F209" s="4">
        <f>ROUND(Source!AP200,O209)</f>
        <v>2989079.1</v>
      </c>
      <c r="G209" s="4" t="s">
        <v>136</v>
      </c>
      <c r="H209" s="4" t="s">
        <v>137</v>
      </c>
      <c r="I209" s="4"/>
      <c r="J209" s="4"/>
      <c r="K209" s="4">
        <v>216</v>
      </c>
      <c r="L209" s="4">
        <v>8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2989079.1</v>
      </c>
      <c r="X209" s="4">
        <v>1</v>
      </c>
      <c r="Y209" s="4">
        <v>2989079.1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223</v>
      </c>
      <c r="F210" s="4">
        <f>ROUND(Source!AQ200,O210)</f>
        <v>0</v>
      </c>
      <c r="G210" s="4" t="s">
        <v>138</v>
      </c>
      <c r="H210" s="4" t="s">
        <v>139</v>
      </c>
      <c r="I210" s="4"/>
      <c r="J210" s="4"/>
      <c r="K210" s="4">
        <v>223</v>
      </c>
      <c r="L210" s="4">
        <v>9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229</v>
      </c>
      <c r="F211" s="4">
        <f>ROUND(Source!AZ200,O211)</f>
        <v>2989079.1</v>
      </c>
      <c r="G211" s="4" t="s">
        <v>140</v>
      </c>
      <c r="H211" s="4" t="s">
        <v>141</v>
      </c>
      <c r="I211" s="4"/>
      <c r="J211" s="4"/>
      <c r="K211" s="4">
        <v>229</v>
      </c>
      <c r="L211" s="4">
        <v>10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2989079.1</v>
      </c>
      <c r="X211" s="4">
        <v>1</v>
      </c>
      <c r="Y211" s="4">
        <v>2989079.1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203</v>
      </c>
      <c r="F212" s="4">
        <f>ROUND(Source!Q200,O212)</f>
        <v>1531.97</v>
      </c>
      <c r="G212" s="4" t="s">
        <v>142</v>
      </c>
      <c r="H212" s="4" t="s">
        <v>143</v>
      </c>
      <c r="I212" s="4"/>
      <c r="J212" s="4"/>
      <c r="K212" s="4">
        <v>203</v>
      </c>
      <c r="L212" s="4">
        <v>11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1531.97</v>
      </c>
      <c r="X212" s="4">
        <v>1</v>
      </c>
      <c r="Y212" s="4">
        <v>1531.97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231</v>
      </c>
      <c r="F213" s="4">
        <f>ROUND(Source!BB200,O213)</f>
        <v>0</v>
      </c>
      <c r="G213" s="4" t="s">
        <v>144</v>
      </c>
      <c r="H213" s="4" t="s">
        <v>145</v>
      </c>
      <c r="I213" s="4"/>
      <c r="J213" s="4"/>
      <c r="K213" s="4">
        <v>231</v>
      </c>
      <c r="L213" s="4">
        <v>12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204</v>
      </c>
      <c r="F214" s="4">
        <f>ROUND(Source!R200,O214)</f>
        <v>1227.0899999999999</v>
      </c>
      <c r="G214" s="4" t="s">
        <v>146</v>
      </c>
      <c r="H214" s="4" t="s">
        <v>147</v>
      </c>
      <c r="I214" s="4"/>
      <c r="J214" s="4"/>
      <c r="K214" s="4">
        <v>204</v>
      </c>
      <c r="L214" s="4">
        <v>13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1227.0899999999999</v>
      </c>
      <c r="X214" s="4">
        <v>1</v>
      </c>
      <c r="Y214" s="4">
        <v>1227.0899999999999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205</v>
      </c>
      <c r="F215" s="4">
        <f>ROUND(Source!S200,O215)</f>
        <v>24981.26</v>
      </c>
      <c r="G215" s="4" t="s">
        <v>148</v>
      </c>
      <c r="H215" s="4" t="s">
        <v>149</v>
      </c>
      <c r="I215" s="4"/>
      <c r="J215" s="4"/>
      <c r="K215" s="4">
        <v>205</v>
      </c>
      <c r="L215" s="4">
        <v>14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24981.260000000002</v>
      </c>
      <c r="X215" s="4">
        <v>1</v>
      </c>
      <c r="Y215" s="4">
        <v>24981.260000000002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232</v>
      </c>
      <c r="F216" s="4">
        <f>ROUND(Source!BC200,O216)</f>
        <v>0</v>
      </c>
      <c r="G216" s="4" t="s">
        <v>150</v>
      </c>
      <c r="H216" s="4" t="s">
        <v>151</v>
      </c>
      <c r="I216" s="4"/>
      <c r="J216" s="4"/>
      <c r="K216" s="4">
        <v>232</v>
      </c>
      <c r="L216" s="4">
        <v>15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214</v>
      </c>
      <c r="F217" s="4">
        <f>ROUND(Source!AS200,O217)</f>
        <v>0</v>
      </c>
      <c r="G217" s="4" t="s">
        <v>152</v>
      </c>
      <c r="H217" s="4" t="s">
        <v>153</v>
      </c>
      <c r="I217" s="4"/>
      <c r="J217" s="4"/>
      <c r="K217" s="4">
        <v>214</v>
      </c>
      <c r="L217" s="4">
        <v>16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215</v>
      </c>
      <c r="F218" s="4">
        <f>ROUND(Source!AT200,O218)</f>
        <v>66595.429999999993</v>
      </c>
      <c r="G218" s="4" t="s">
        <v>154</v>
      </c>
      <c r="H218" s="4" t="s">
        <v>155</v>
      </c>
      <c r="I218" s="4"/>
      <c r="J218" s="4"/>
      <c r="K218" s="4">
        <v>215</v>
      </c>
      <c r="L218" s="4">
        <v>17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66595.429999999993</v>
      </c>
      <c r="X218" s="4">
        <v>1</v>
      </c>
      <c r="Y218" s="4">
        <v>66595.429999999993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217</v>
      </c>
      <c r="F219" s="4">
        <f>ROUND(Source!AU200,O219)</f>
        <v>0</v>
      </c>
      <c r="G219" s="4" t="s">
        <v>156</v>
      </c>
      <c r="H219" s="4" t="s">
        <v>157</v>
      </c>
      <c r="I219" s="4"/>
      <c r="J219" s="4"/>
      <c r="K219" s="4">
        <v>217</v>
      </c>
      <c r="L219" s="4">
        <v>18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230</v>
      </c>
      <c r="F220" s="4">
        <f>ROUND(Source!BA200,O220)</f>
        <v>0</v>
      </c>
      <c r="G220" s="4" t="s">
        <v>158</v>
      </c>
      <c r="H220" s="4" t="s">
        <v>159</v>
      </c>
      <c r="I220" s="4"/>
      <c r="J220" s="4"/>
      <c r="K220" s="4">
        <v>230</v>
      </c>
      <c r="L220" s="4">
        <v>19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206</v>
      </c>
      <c r="F221" s="4">
        <f>ROUND(Source!T200,O221)</f>
        <v>0</v>
      </c>
      <c r="G221" s="4" t="s">
        <v>160</v>
      </c>
      <c r="H221" s="4" t="s">
        <v>161</v>
      </c>
      <c r="I221" s="4"/>
      <c r="J221" s="4"/>
      <c r="K221" s="4">
        <v>206</v>
      </c>
      <c r="L221" s="4">
        <v>20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207</v>
      </c>
      <c r="F222" s="4">
        <f>ROUND(Source!U200,O222)</f>
        <v>31.73</v>
      </c>
      <c r="G222" s="4" t="s">
        <v>162</v>
      </c>
      <c r="H222" s="4" t="s">
        <v>163</v>
      </c>
      <c r="I222" s="4"/>
      <c r="J222" s="4"/>
      <c r="K222" s="4">
        <v>207</v>
      </c>
      <c r="L222" s="4">
        <v>21</v>
      </c>
      <c r="M222" s="4">
        <v>3</v>
      </c>
      <c r="N222" s="4" t="s">
        <v>3</v>
      </c>
      <c r="O222" s="4">
        <v>7</v>
      </c>
      <c r="P222" s="4"/>
      <c r="Q222" s="4"/>
      <c r="R222" s="4"/>
      <c r="S222" s="4"/>
      <c r="T222" s="4"/>
      <c r="U222" s="4"/>
      <c r="V222" s="4"/>
      <c r="W222" s="4">
        <v>31.73</v>
      </c>
      <c r="X222" s="4">
        <v>1</v>
      </c>
      <c r="Y222" s="4">
        <v>31.73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208</v>
      </c>
      <c r="F223" s="4">
        <f>ROUND(Source!V200,O223)</f>
        <v>1.51</v>
      </c>
      <c r="G223" s="4" t="s">
        <v>164</v>
      </c>
      <c r="H223" s="4" t="s">
        <v>165</v>
      </c>
      <c r="I223" s="4"/>
      <c r="J223" s="4"/>
      <c r="K223" s="4">
        <v>208</v>
      </c>
      <c r="L223" s="4">
        <v>22</v>
      </c>
      <c r="M223" s="4">
        <v>3</v>
      </c>
      <c r="N223" s="4" t="s">
        <v>3</v>
      </c>
      <c r="O223" s="4">
        <v>7</v>
      </c>
      <c r="P223" s="4"/>
      <c r="Q223" s="4"/>
      <c r="R223" s="4"/>
      <c r="S223" s="4"/>
      <c r="T223" s="4"/>
      <c r="U223" s="4"/>
      <c r="V223" s="4"/>
      <c r="W223" s="4">
        <v>1.51</v>
      </c>
      <c r="X223" s="4">
        <v>1</v>
      </c>
      <c r="Y223" s="4">
        <v>1.51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209</v>
      </c>
      <c r="F224" s="4">
        <f>ROUND(Source!W200,O224)</f>
        <v>0</v>
      </c>
      <c r="G224" s="4" t="s">
        <v>166</v>
      </c>
      <c r="H224" s="4" t="s">
        <v>167</v>
      </c>
      <c r="I224" s="4"/>
      <c r="J224" s="4"/>
      <c r="K224" s="4">
        <v>209</v>
      </c>
      <c r="L224" s="4">
        <v>23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233</v>
      </c>
      <c r="F225" s="4">
        <f>ROUND(Source!BD200,O225)</f>
        <v>0</v>
      </c>
      <c r="G225" s="4" t="s">
        <v>168</v>
      </c>
      <c r="H225" s="4" t="s">
        <v>169</v>
      </c>
      <c r="I225" s="4"/>
      <c r="J225" s="4"/>
      <c r="K225" s="4">
        <v>233</v>
      </c>
      <c r="L225" s="4">
        <v>24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210</v>
      </c>
      <c r="F226" s="4">
        <f>ROUND(Source!X200,O226)</f>
        <v>25058.02</v>
      </c>
      <c r="G226" s="4" t="s">
        <v>170</v>
      </c>
      <c r="H226" s="4" t="s">
        <v>171</v>
      </c>
      <c r="I226" s="4"/>
      <c r="J226" s="4"/>
      <c r="K226" s="4">
        <v>210</v>
      </c>
      <c r="L226" s="4">
        <v>25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25058.02</v>
      </c>
      <c r="X226" s="4">
        <v>1</v>
      </c>
      <c r="Y226" s="4">
        <v>25058.02</v>
      </c>
      <c r="Z226" s="4"/>
      <c r="AA226" s="4"/>
      <c r="AB226" s="4"/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211</v>
      </c>
      <c r="F227" s="4">
        <f>ROUND(Source!Y200,O227)</f>
        <v>13106.2</v>
      </c>
      <c r="G227" s="4" t="s">
        <v>172</v>
      </c>
      <c r="H227" s="4" t="s">
        <v>173</v>
      </c>
      <c r="I227" s="4"/>
      <c r="J227" s="4"/>
      <c r="K227" s="4">
        <v>211</v>
      </c>
      <c r="L227" s="4">
        <v>26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13106.2</v>
      </c>
      <c r="X227" s="4">
        <v>1</v>
      </c>
      <c r="Y227" s="4">
        <v>13106.2</v>
      </c>
      <c r="Z227" s="4"/>
      <c r="AA227" s="4"/>
      <c r="AB227" s="4"/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224</v>
      </c>
      <c r="F228" s="4">
        <f>ROUND(Source!AR200,O228)</f>
        <v>3055674.53</v>
      </c>
      <c r="G228" s="4" t="s">
        <v>174</v>
      </c>
      <c r="H228" s="4" t="s">
        <v>175</v>
      </c>
      <c r="I228" s="4"/>
      <c r="J228" s="4"/>
      <c r="K228" s="4">
        <v>224</v>
      </c>
      <c r="L228" s="4">
        <v>27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3055674.5300000003</v>
      </c>
      <c r="X228" s="4">
        <v>1</v>
      </c>
      <c r="Y228" s="4">
        <v>3055674.5300000003</v>
      </c>
      <c r="Z228" s="4"/>
      <c r="AA228" s="4"/>
      <c r="AB228" s="4"/>
    </row>
    <row r="230" spans="1:206" x14ac:dyDescent="0.2">
      <c r="A230" s="2">
        <v>51</v>
      </c>
      <c r="B230" s="2">
        <f>B20</f>
        <v>1</v>
      </c>
      <c r="C230" s="2">
        <f>A20</f>
        <v>3</v>
      </c>
      <c r="D230" s="2">
        <f>ROW(A20)</f>
        <v>20</v>
      </c>
      <c r="E230" s="2"/>
      <c r="F230" s="2" t="str">
        <f>IF(F20&lt;&gt;"",F20,"")</f>
        <v>ЛСР-05-01-01</v>
      </c>
      <c r="G230" s="2" t="str">
        <f>IF(G20&lt;&gt;"",G20,"")</f>
        <v>ЛСР-05-01-01 Сети связи</v>
      </c>
      <c r="H230" s="2">
        <v>0</v>
      </c>
      <c r="I230" s="2"/>
      <c r="J230" s="2"/>
      <c r="K230" s="2"/>
      <c r="L230" s="2"/>
      <c r="M230" s="2"/>
      <c r="N230" s="2"/>
      <c r="O230" s="2">
        <f t="shared" ref="O230:T230" si="114">ROUND(O59+O109+O159+O200+AB230,2)</f>
        <v>82592744.090000004</v>
      </c>
      <c r="P230" s="2">
        <f t="shared" si="114"/>
        <v>82055501.439999998</v>
      </c>
      <c r="Q230" s="2">
        <f t="shared" si="114"/>
        <v>22346.83</v>
      </c>
      <c r="R230" s="2">
        <f t="shared" si="114"/>
        <v>16431.419999999998</v>
      </c>
      <c r="S230" s="2">
        <f t="shared" si="114"/>
        <v>498464.4</v>
      </c>
      <c r="T230" s="2">
        <f t="shared" si="114"/>
        <v>0</v>
      </c>
      <c r="U230" s="2">
        <f>U59+U109+U159+U200+AH230</f>
        <v>650.10360000000003</v>
      </c>
      <c r="V230" s="2">
        <f>V59+V109+V159+V200+AI230</f>
        <v>18.040000000000003</v>
      </c>
      <c r="W230" s="2">
        <f>ROUND(W59+W109+W159+W200+AJ230,2)</f>
        <v>0</v>
      </c>
      <c r="X230" s="2">
        <f>ROUND(X59+X109+X159+X200+AK230,2)</f>
        <v>490853.34</v>
      </c>
      <c r="Y230" s="2">
        <f>ROUND(Y59+Y109+Y159+Y200+AL230,2)</f>
        <v>255571.27</v>
      </c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>
        <f t="shared" ref="AO230:BD230" si="115">ROUND(AO59+AO109+AO159+AO200+BX230,2)</f>
        <v>0</v>
      </c>
      <c r="AP230" s="2">
        <f t="shared" si="115"/>
        <v>80771143.790000007</v>
      </c>
      <c r="AQ230" s="2">
        <f t="shared" si="115"/>
        <v>0</v>
      </c>
      <c r="AR230" s="2">
        <f t="shared" si="115"/>
        <v>83339168.700000003</v>
      </c>
      <c r="AS230" s="2">
        <f t="shared" si="115"/>
        <v>918882.2</v>
      </c>
      <c r="AT230" s="2">
        <f t="shared" si="115"/>
        <v>1649142.71</v>
      </c>
      <c r="AU230" s="2">
        <f t="shared" si="115"/>
        <v>0</v>
      </c>
      <c r="AV230" s="2">
        <f t="shared" si="115"/>
        <v>82055501.439999998</v>
      </c>
      <c r="AW230" s="2">
        <f t="shared" si="115"/>
        <v>1284357.6499999999</v>
      </c>
      <c r="AX230" s="2">
        <f t="shared" si="115"/>
        <v>0</v>
      </c>
      <c r="AY230" s="2">
        <f t="shared" si="115"/>
        <v>1284357.6499999999</v>
      </c>
      <c r="AZ230" s="2">
        <f t="shared" si="115"/>
        <v>80771143.790000007</v>
      </c>
      <c r="BA230" s="2">
        <f t="shared" si="115"/>
        <v>0</v>
      </c>
      <c r="BB230" s="2">
        <f t="shared" si="115"/>
        <v>0</v>
      </c>
      <c r="BC230" s="2">
        <f t="shared" si="115"/>
        <v>0</v>
      </c>
      <c r="BD230" s="2">
        <f t="shared" si="115"/>
        <v>0</v>
      </c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>
        <v>0</v>
      </c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201</v>
      </c>
      <c r="F232" s="4">
        <f>ROUND(Source!O230,O232)</f>
        <v>82592744.090000004</v>
      </c>
      <c r="G232" s="4" t="s">
        <v>122</v>
      </c>
      <c r="H232" s="4" t="s">
        <v>123</v>
      </c>
      <c r="I232" s="4"/>
      <c r="J232" s="4"/>
      <c r="K232" s="4">
        <v>201</v>
      </c>
      <c r="L232" s="4">
        <v>1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1821600.2999999998</v>
      </c>
      <c r="X232" s="4">
        <v>1</v>
      </c>
      <c r="Y232" s="4">
        <v>1821600.2999999998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202</v>
      </c>
      <c r="F233" s="4">
        <f>ROUND(Source!P230,O233)</f>
        <v>82055501.439999998</v>
      </c>
      <c r="G233" s="4" t="s">
        <v>124</v>
      </c>
      <c r="H233" s="4" t="s">
        <v>125</v>
      </c>
      <c r="I233" s="4"/>
      <c r="J233" s="4"/>
      <c r="K233" s="4">
        <v>202</v>
      </c>
      <c r="L233" s="4">
        <v>2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82055501.440000013</v>
      </c>
      <c r="X233" s="4">
        <v>1</v>
      </c>
      <c r="Y233" s="4">
        <v>82055501.440000013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222</v>
      </c>
      <c r="F234" s="4">
        <f>ROUND(Source!AO230,O234)</f>
        <v>0</v>
      </c>
      <c r="G234" s="4" t="s">
        <v>126</v>
      </c>
      <c r="H234" s="4" t="s">
        <v>127</v>
      </c>
      <c r="I234" s="4"/>
      <c r="J234" s="4"/>
      <c r="K234" s="4">
        <v>222</v>
      </c>
      <c r="L234" s="4">
        <v>3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225</v>
      </c>
      <c r="F235" s="4">
        <f>ROUND(Source!AV230,O235)</f>
        <v>82055501.439999998</v>
      </c>
      <c r="G235" s="4" t="s">
        <v>128</v>
      </c>
      <c r="H235" s="4" t="s">
        <v>129</v>
      </c>
      <c r="I235" s="4"/>
      <c r="J235" s="4"/>
      <c r="K235" s="4">
        <v>225</v>
      </c>
      <c r="L235" s="4">
        <v>4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82055501.439999998</v>
      </c>
      <c r="X235" s="4">
        <v>1</v>
      </c>
      <c r="Y235" s="4">
        <v>82055501.439999998</v>
      </c>
      <c r="Z235" s="4"/>
      <c r="AA235" s="4"/>
      <c r="AB235" s="4"/>
    </row>
    <row r="236" spans="1:206" x14ac:dyDescent="0.2">
      <c r="A236" s="4">
        <v>50</v>
      </c>
      <c r="B236" s="4">
        <v>0</v>
      </c>
      <c r="C236" s="4">
        <v>0</v>
      </c>
      <c r="D236" s="4">
        <v>1</v>
      </c>
      <c r="E236" s="4">
        <v>226</v>
      </c>
      <c r="F236" s="4">
        <f>ROUND(Source!AW230,O236)</f>
        <v>1284357.6499999999</v>
      </c>
      <c r="G236" s="4" t="s">
        <v>130</v>
      </c>
      <c r="H236" s="4" t="s">
        <v>131</v>
      </c>
      <c r="I236" s="4"/>
      <c r="J236" s="4"/>
      <c r="K236" s="4">
        <v>226</v>
      </c>
      <c r="L236" s="4">
        <v>5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1284357.6499999999</v>
      </c>
      <c r="X236" s="4">
        <v>1</v>
      </c>
      <c r="Y236" s="4">
        <v>1284357.6499999999</v>
      </c>
      <c r="Z236" s="4"/>
      <c r="AA236" s="4"/>
      <c r="AB236" s="4"/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227</v>
      </c>
      <c r="F237" s="4">
        <f>ROUND(Source!AX230,O237)</f>
        <v>0</v>
      </c>
      <c r="G237" s="4" t="s">
        <v>132</v>
      </c>
      <c r="H237" s="4" t="s">
        <v>133</v>
      </c>
      <c r="I237" s="4"/>
      <c r="J237" s="4"/>
      <c r="K237" s="4">
        <v>227</v>
      </c>
      <c r="L237" s="4">
        <v>6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228</v>
      </c>
      <c r="F238" s="4">
        <f>ROUND(Source!AY230,O238)</f>
        <v>1284357.6499999999</v>
      </c>
      <c r="G238" s="4" t="s">
        <v>134</v>
      </c>
      <c r="H238" s="4" t="s">
        <v>135</v>
      </c>
      <c r="I238" s="4"/>
      <c r="J238" s="4"/>
      <c r="K238" s="4">
        <v>228</v>
      </c>
      <c r="L238" s="4">
        <v>7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1284357.6499999999</v>
      </c>
      <c r="X238" s="4">
        <v>1</v>
      </c>
      <c r="Y238" s="4">
        <v>1284357.6499999999</v>
      </c>
      <c r="Z238" s="4"/>
      <c r="AA238" s="4"/>
      <c r="AB238" s="4"/>
    </row>
    <row r="239" spans="1:206" x14ac:dyDescent="0.2">
      <c r="A239" s="4">
        <v>50</v>
      </c>
      <c r="B239" s="4">
        <v>0</v>
      </c>
      <c r="C239" s="4">
        <v>0</v>
      </c>
      <c r="D239" s="4">
        <v>1</v>
      </c>
      <c r="E239" s="4">
        <v>216</v>
      </c>
      <c r="F239" s="4">
        <f>ROUND(Source!AP230,O239)</f>
        <v>80771143.790000007</v>
      </c>
      <c r="G239" s="4" t="s">
        <v>136</v>
      </c>
      <c r="H239" s="4" t="s">
        <v>137</v>
      </c>
      <c r="I239" s="4"/>
      <c r="J239" s="4"/>
      <c r="K239" s="4">
        <v>216</v>
      </c>
      <c r="L239" s="4">
        <v>8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80771143.790000007</v>
      </c>
      <c r="X239" s="4">
        <v>1</v>
      </c>
      <c r="Y239" s="4">
        <v>80771143.790000007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223</v>
      </c>
      <c r="F240" s="4">
        <f>ROUND(Source!AQ230,O240)</f>
        <v>0</v>
      </c>
      <c r="G240" s="4" t="s">
        <v>138</v>
      </c>
      <c r="H240" s="4" t="s">
        <v>139</v>
      </c>
      <c r="I240" s="4"/>
      <c r="J240" s="4"/>
      <c r="K240" s="4">
        <v>223</v>
      </c>
      <c r="L240" s="4">
        <v>9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229</v>
      </c>
      <c r="F241" s="4">
        <f>ROUND(Source!AZ230,O241)</f>
        <v>80771143.790000007</v>
      </c>
      <c r="G241" s="4" t="s">
        <v>140</v>
      </c>
      <c r="H241" s="4" t="s">
        <v>141</v>
      </c>
      <c r="I241" s="4"/>
      <c r="J241" s="4"/>
      <c r="K241" s="4">
        <v>229</v>
      </c>
      <c r="L241" s="4">
        <v>10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80771143.790000007</v>
      </c>
      <c r="X241" s="4">
        <v>1</v>
      </c>
      <c r="Y241" s="4">
        <v>80771143.790000007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203</v>
      </c>
      <c r="F242" s="4">
        <f>ROUND(Source!Q230,O242)</f>
        <v>22346.83</v>
      </c>
      <c r="G242" s="4" t="s">
        <v>142</v>
      </c>
      <c r="H242" s="4" t="s">
        <v>143</v>
      </c>
      <c r="I242" s="4"/>
      <c r="J242" s="4"/>
      <c r="K242" s="4">
        <v>203</v>
      </c>
      <c r="L242" s="4">
        <v>11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22346.83</v>
      </c>
      <c r="X242" s="4">
        <v>1</v>
      </c>
      <c r="Y242" s="4">
        <v>22346.83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231</v>
      </c>
      <c r="F243" s="4">
        <f>ROUND(Source!BB230,O243)</f>
        <v>0</v>
      </c>
      <c r="G243" s="4" t="s">
        <v>144</v>
      </c>
      <c r="H243" s="4" t="s">
        <v>145</v>
      </c>
      <c r="I243" s="4"/>
      <c r="J243" s="4"/>
      <c r="K243" s="4">
        <v>231</v>
      </c>
      <c r="L243" s="4">
        <v>12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204</v>
      </c>
      <c r="F244" s="4">
        <f>ROUND(Source!R230,O244)</f>
        <v>16431.419999999998</v>
      </c>
      <c r="G244" s="4" t="s">
        <v>146</v>
      </c>
      <c r="H244" s="4" t="s">
        <v>147</v>
      </c>
      <c r="I244" s="4"/>
      <c r="J244" s="4"/>
      <c r="K244" s="4">
        <v>204</v>
      </c>
      <c r="L244" s="4">
        <v>13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16431.419999999998</v>
      </c>
      <c r="X244" s="4">
        <v>1</v>
      </c>
      <c r="Y244" s="4">
        <v>16431.419999999998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205</v>
      </c>
      <c r="F245" s="4">
        <f>ROUND(Source!S230,O245)</f>
        <v>498464.4</v>
      </c>
      <c r="G245" s="4" t="s">
        <v>148</v>
      </c>
      <c r="H245" s="4" t="s">
        <v>149</v>
      </c>
      <c r="I245" s="4"/>
      <c r="J245" s="4"/>
      <c r="K245" s="4">
        <v>205</v>
      </c>
      <c r="L245" s="4">
        <v>14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498464.4</v>
      </c>
      <c r="X245" s="4">
        <v>1</v>
      </c>
      <c r="Y245" s="4">
        <v>498464.4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232</v>
      </c>
      <c r="F246" s="4">
        <f>ROUND(Source!BC230,O246)</f>
        <v>0</v>
      </c>
      <c r="G246" s="4" t="s">
        <v>150</v>
      </c>
      <c r="H246" s="4" t="s">
        <v>151</v>
      </c>
      <c r="I246" s="4"/>
      <c r="J246" s="4"/>
      <c r="K246" s="4">
        <v>232</v>
      </c>
      <c r="L246" s="4">
        <v>15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214</v>
      </c>
      <c r="F247" s="4">
        <f>ROUND(Source!AS230,O247)</f>
        <v>918882.2</v>
      </c>
      <c r="G247" s="4" t="s">
        <v>152</v>
      </c>
      <c r="H247" s="4" t="s">
        <v>153</v>
      </c>
      <c r="I247" s="4"/>
      <c r="J247" s="4"/>
      <c r="K247" s="4">
        <v>214</v>
      </c>
      <c r="L247" s="4">
        <v>16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918882.2</v>
      </c>
      <c r="X247" s="4">
        <v>1</v>
      </c>
      <c r="Y247" s="4">
        <v>918882.2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215</v>
      </c>
      <c r="F248" s="4">
        <f>ROUND(Source!AT230,O248)</f>
        <v>1649142.71</v>
      </c>
      <c r="G248" s="4" t="s">
        <v>154</v>
      </c>
      <c r="H248" s="4" t="s">
        <v>155</v>
      </c>
      <c r="I248" s="4"/>
      <c r="J248" s="4"/>
      <c r="K248" s="4">
        <v>215</v>
      </c>
      <c r="L248" s="4">
        <v>17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1649142.71</v>
      </c>
      <c r="X248" s="4">
        <v>1</v>
      </c>
      <c r="Y248" s="4">
        <v>1649142.71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217</v>
      </c>
      <c r="F249" s="4">
        <f>ROUND(Source!AU230,O249)</f>
        <v>0</v>
      </c>
      <c r="G249" s="4" t="s">
        <v>156</v>
      </c>
      <c r="H249" s="4" t="s">
        <v>157</v>
      </c>
      <c r="I249" s="4"/>
      <c r="J249" s="4"/>
      <c r="K249" s="4">
        <v>217</v>
      </c>
      <c r="L249" s="4">
        <v>18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230</v>
      </c>
      <c r="F250" s="4">
        <f>ROUND(Source!BA230,O250)</f>
        <v>0</v>
      </c>
      <c r="G250" s="4" t="s">
        <v>158</v>
      </c>
      <c r="H250" s="4" t="s">
        <v>159</v>
      </c>
      <c r="I250" s="4"/>
      <c r="J250" s="4"/>
      <c r="K250" s="4">
        <v>230</v>
      </c>
      <c r="L250" s="4">
        <v>19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206</v>
      </c>
      <c r="F251" s="4">
        <f>ROUND(Source!T230,O251)</f>
        <v>0</v>
      </c>
      <c r="G251" s="4" t="s">
        <v>160</v>
      </c>
      <c r="H251" s="4" t="s">
        <v>161</v>
      </c>
      <c r="I251" s="4"/>
      <c r="J251" s="4"/>
      <c r="K251" s="4">
        <v>206</v>
      </c>
      <c r="L251" s="4">
        <v>20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207</v>
      </c>
      <c r="F252" s="4">
        <f>ROUND(Source!U230,O252)</f>
        <v>650.10360000000003</v>
      </c>
      <c r="G252" s="4" t="s">
        <v>162</v>
      </c>
      <c r="H252" s="4" t="s">
        <v>163</v>
      </c>
      <c r="I252" s="4"/>
      <c r="J252" s="4"/>
      <c r="K252" s="4">
        <v>207</v>
      </c>
      <c r="L252" s="4">
        <v>21</v>
      </c>
      <c r="M252" s="4">
        <v>3</v>
      </c>
      <c r="N252" s="4" t="s">
        <v>3</v>
      </c>
      <c r="O252" s="4">
        <v>7</v>
      </c>
      <c r="P252" s="4"/>
      <c r="Q252" s="4"/>
      <c r="R252" s="4"/>
      <c r="S252" s="4"/>
      <c r="T252" s="4"/>
      <c r="U252" s="4"/>
      <c r="V252" s="4"/>
      <c r="W252" s="4">
        <v>650.10360000000003</v>
      </c>
      <c r="X252" s="4">
        <v>1</v>
      </c>
      <c r="Y252" s="4">
        <v>650.10360000000003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208</v>
      </c>
      <c r="F253" s="4">
        <f>ROUND(Source!V230,O253)</f>
        <v>18.04</v>
      </c>
      <c r="G253" s="4" t="s">
        <v>164</v>
      </c>
      <c r="H253" s="4" t="s">
        <v>165</v>
      </c>
      <c r="I253" s="4"/>
      <c r="J253" s="4"/>
      <c r="K253" s="4">
        <v>208</v>
      </c>
      <c r="L253" s="4">
        <v>22</v>
      </c>
      <c r="M253" s="4">
        <v>3</v>
      </c>
      <c r="N253" s="4" t="s">
        <v>3</v>
      </c>
      <c r="O253" s="4">
        <v>7</v>
      </c>
      <c r="P253" s="4"/>
      <c r="Q253" s="4"/>
      <c r="R253" s="4"/>
      <c r="S253" s="4"/>
      <c r="T253" s="4"/>
      <c r="U253" s="4"/>
      <c r="V253" s="4"/>
      <c r="W253" s="4">
        <v>18.04</v>
      </c>
      <c r="X253" s="4">
        <v>1</v>
      </c>
      <c r="Y253" s="4">
        <v>18.04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209</v>
      </c>
      <c r="F254" s="4">
        <f>ROUND(Source!W230,O254)</f>
        <v>0</v>
      </c>
      <c r="G254" s="4" t="s">
        <v>166</v>
      </c>
      <c r="H254" s="4" t="s">
        <v>167</v>
      </c>
      <c r="I254" s="4"/>
      <c r="J254" s="4"/>
      <c r="K254" s="4">
        <v>209</v>
      </c>
      <c r="L254" s="4">
        <v>23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233</v>
      </c>
      <c r="F255" s="4">
        <f>ROUND(Source!BD230,O255)</f>
        <v>0</v>
      </c>
      <c r="G255" s="4" t="s">
        <v>168</v>
      </c>
      <c r="H255" s="4" t="s">
        <v>169</v>
      </c>
      <c r="I255" s="4"/>
      <c r="J255" s="4"/>
      <c r="K255" s="4">
        <v>233</v>
      </c>
      <c r="L255" s="4">
        <v>24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210</v>
      </c>
      <c r="F256" s="4">
        <f>ROUND(Source!X230,O256)</f>
        <v>490853.34</v>
      </c>
      <c r="G256" s="4" t="s">
        <v>170</v>
      </c>
      <c r="H256" s="4" t="s">
        <v>171</v>
      </c>
      <c r="I256" s="4"/>
      <c r="J256" s="4"/>
      <c r="K256" s="4">
        <v>210</v>
      </c>
      <c r="L256" s="4">
        <v>25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490853.34</v>
      </c>
      <c r="X256" s="4">
        <v>1</v>
      </c>
      <c r="Y256" s="4">
        <v>490853.34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211</v>
      </c>
      <c r="F257" s="4">
        <f>ROUND(Source!Y230,O257)</f>
        <v>255571.27</v>
      </c>
      <c r="G257" s="4" t="s">
        <v>172</v>
      </c>
      <c r="H257" s="4" t="s">
        <v>173</v>
      </c>
      <c r="I257" s="4"/>
      <c r="J257" s="4"/>
      <c r="K257" s="4">
        <v>211</v>
      </c>
      <c r="L257" s="4">
        <v>26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255571.27</v>
      </c>
      <c r="X257" s="4">
        <v>1</v>
      </c>
      <c r="Y257" s="4">
        <v>255571.27</v>
      </c>
      <c r="Z257" s="4"/>
      <c r="AA257" s="4"/>
      <c r="AB257" s="4"/>
    </row>
    <row r="258" spans="1:206" x14ac:dyDescent="0.2">
      <c r="A258" s="4">
        <v>50</v>
      </c>
      <c r="B258" s="4">
        <v>0</v>
      </c>
      <c r="C258" s="4">
        <v>0</v>
      </c>
      <c r="D258" s="4">
        <v>1</v>
      </c>
      <c r="E258" s="4">
        <v>224</v>
      </c>
      <c r="F258" s="4">
        <f>ROUND(Source!AR230,O258)</f>
        <v>83339168.700000003</v>
      </c>
      <c r="G258" s="4" t="s">
        <v>174</v>
      </c>
      <c r="H258" s="4" t="s">
        <v>175</v>
      </c>
      <c r="I258" s="4"/>
      <c r="J258" s="4"/>
      <c r="K258" s="4">
        <v>224</v>
      </c>
      <c r="L258" s="4">
        <v>27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83339168.700000003</v>
      </c>
      <c r="X258" s="4">
        <v>1</v>
      </c>
      <c r="Y258" s="4">
        <v>83339168.700000003</v>
      </c>
      <c r="Z258" s="4"/>
      <c r="AA258" s="4"/>
      <c r="AB258" s="4"/>
    </row>
    <row r="260" spans="1:206" x14ac:dyDescent="0.2">
      <c r="A260" s="2">
        <v>51</v>
      </c>
      <c r="B260" s="2">
        <f>B12</f>
        <v>332</v>
      </c>
      <c r="C260" s="2">
        <f>A12</f>
        <v>1</v>
      </c>
      <c r="D260" s="2">
        <f>ROW(A12)</f>
        <v>12</v>
      </c>
      <c r="E260" s="2"/>
      <c r="F260" s="2" t="str">
        <f>IF(F12&lt;&gt;"",F12,"")</f>
        <v>ЛСР-05-01-01 (ФСНБ-2022)</v>
      </c>
      <c r="G260" s="2" t="str">
        <f>IF(G12&lt;&gt;"",G12,"")</f>
        <v>ЛСР-05-01-01 Сети связи (ФСНБ-2022)</v>
      </c>
      <c r="H260" s="2">
        <v>0</v>
      </c>
      <c r="I260" s="2"/>
      <c r="J260" s="2"/>
      <c r="K260" s="2"/>
      <c r="L260" s="2"/>
      <c r="M260" s="2"/>
      <c r="N260" s="2"/>
      <c r="O260" s="2">
        <f t="shared" ref="O260:T260" si="116">ROUND(O230,2)</f>
        <v>82592744.090000004</v>
      </c>
      <c r="P260" s="2">
        <f t="shared" si="116"/>
        <v>82055501.439999998</v>
      </c>
      <c r="Q260" s="2">
        <f t="shared" si="116"/>
        <v>22346.83</v>
      </c>
      <c r="R260" s="2">
        <f t="shared" si="116"/>
        <v>16431.419999999998</v>
      </c>
      <c r="S260" s="2">
        <f t="shared" si="116"/>
        <v>498464.4</v>
      </c>
      <c r="T260" s="2">
        <f t="shared" si="116"/>
        <v>0</v>
      </c>
      <c r="U260" s="2">
        <f>U230</f>
        <v>650.10360000000003</v>
      </c>
      <c r="V260" s="2">
        <f>V230</f>
        <v>18.040000000000003</v>
      </c>
      <c r="W260" s="2">
        <f>ROUND(W230,2)</f>
        <v>0</v>
      </c>
      <c r="X260" s="2">
        <f>ROUND(X230,2)</f>
        <v>490853.34</v>
      </c>
      <c r="Y260" s="2">
        <f>ROUND(Y230,2)</f>
        <v>255571.27</v>
      </c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>
        <f t="shared" ref="AO260:BD260" si="117">ROUND(AO230,2)</f>
        <v>0</v>
      </c>
      <c r="AP260" s="2">
        <f t="shared" si="117"/>
        <v>80771143.790000007</v>
      </c>
      <c r="AQ260" s="2">
        <f t="shared" si="117"/>
        <v>0</v>
      </c>
      <c r="AR260" s="2">
        <f t="shared" si="117"/>
        <v>83339168.700000003</v>
      </c>
      <c r="AS260" s="2">
        <f t="shared" si="117"/>
        <v>918882.2</v>
      </c>
      <c r="AT260" s="2">
        <f t="shared" si="117"/>
        <v>1649142.71</v>
      </c>
      <c r="AU260" s="2">
        <f t="shared" si="117"/>
        <v>0</v>
      </c>
      <c r="AV260" s="2">
        <f t="shared" si="117"/>
        <v>82055501.439999998</v>
      </c>
      <c r="AW260" s="2">
        <f t="shared" si="117"/>
        <v>1284357.6499999999</v>
      </c>
      <c r="AX260" s="2">
        <f t="shared" si="117"/>
        <v>0</v>
      </c>
      <c r="AY260" s="2">
        <f t="shared" si="117"/>
        <v>1284357.6499999999</v>
      </c>
      <c r="AZ260" s="2">
        <f t="shared" si="117"/>
        <v>80771143.790000007</v>
      </c>
      <c r="BA260" s="2">
        <f t="shared" si="117"/>
        <v>0</v>
      </c>
      <c r="BB260" s="2">
        <f t="shared" si="117"/>
        <v>0</v>
      </c>
      <c r="BC260" s="2">
        <f t="shared" si="117"/>
        <v>0</v>
      </c>
      <c r="BD260" s="2">
        <f t="shared" si="117"/>
        <v>0</v>
      </c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  <c r="GU260" s="3"/>
      <c r="GV260" s="3"/>
      <c r="GW260" s="3"/>
      <c r="GX260" s="3">
        <v>0</v>
      </c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201</v>
      </c>
      <c r="F262" s="4">
        <f>ROUND(Source!O260,O262)</f>
        <v>82592744.090000004</v>
      </c>
      <c r="G262" s="4" t="s">
        <v>122</v>
      </c>
      <c r="H262" s="4" t="s">
        <v>123</v>
      </c>
      <c r="I262" s="4"/>
      <c r="J262" s="4"/>
      <c r="K262" s="4">
        <v>201</v>
      </c>
      <c r="L262" s="4">
        <v>1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1821600.2999999998</v>
      </c>
      <c r="X262" s="4">
        <v>1</v>
      </c>
      <c r="Y262" s="4">
        <v>1821600.2999999998</v>
      </c>
      <c r="Z262" s="4"/>
      <c r="AA262" s="4"/>
      <c r="AB262" s="4"/>
    </row>
    <row r="263" spans="1:206" x14ac:dyDescent="0.2">
      <c r="A263" s="4">
        <v>50</v>
      </c>
      <c r="B263" s="4">
        <v>0</v>
      </c>
      <c r="C263" s="4">
        <v>0</v>
      </c>
      <c r="D263" s="4">
        <v>1</v>
      </c>
      <c r="E263" s="4">
        <v>202</v>
      </c>
      <c r="F263" s="4">
        <f>ROUND(Source!P260,O263)</f>
        <v>82055501.439999998</v>
      </c>
      <c r="G263" s="4" t="s">
        <v>124</v>
      </c>
      <c r="H263" s="4" t="s">
        <v>125</v>
      </c>
      <c r="I263" s="4"/>
      <c r="J263" s="4"/>
      <c r="K263" s="4">
        <v>202</v>
      </c>
      <c r="L263" s="4">
        <v>2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82055501.440000013</v>
      </c>
      <c r="X263" s="4">
        <v>1</v>
      </c>
      <c r="Y263" s="4">
        <v>82055501.440000013</v>
      </c>
      <c r="Z263" s="4"/>
      <c r="AA263" s="4"/>
      <c r="AB263" s="4"/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222</v>
      </c>
      <c r="F264" s="4">
        <f>ROUND(Source!AO260,O264)</f>
        <v>0</v>
      </c>
      <c r="G264" s="4" t="s">
        <v>126</v>
      </c>
      <c r="H264" s="4" t="s">
        <v>127</v>
      </c>
      <c r="I264" s="4"/>
      <c r="J264" s="4"/>
      <c r="K264" s="4">
        <v>222</v>
      </c>
      <c r="L264" s="4">
        <v>3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225</v>
      </c>
      <c r="F265" s="4">
        <f>ROUND(Source!AV260,O265)</f>
        <v>82055501.439999998</v>
      </c>
      <c r="G265" s="4" t="s">
        <v>128</v>
      </c>
      <c r="H265" s="4" t="s">
        <v>129</v>
      </c>
      <c r="I265" s="4"/>
      <c r="J265" s="4"/>
      <c r="K265" s="4">
        <v>225</v>
      </c>
      <c r="L265" s="4">
        <v>4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82055501.439999998</v>
      </c>
      <c r="X265" s="4">
        <v>1</v>
      </c>
      <c r="Y265" s="4">
        <v>82055501.439999998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226</v>
      </c>
      <c r="F266" s="4">
        <f>ROUND(Source!AW260,O266)</f>
        <v>1284357.6499999999</v>
      </c>
      <c r="G266" s="4" t="s">
        <v>130</v>
      </c>
      <c r="H266" s="4" t="s">
        <v>131</v>
      </c>
      <c r="I266" s="4"/>
      <c r="J266" s="4"/>
      <c r="K266" s="4">
        <v>226</v>
      </c>
      <c r="L266" s="4">
        <v>5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1284357.6499999999</v>
      </c>
      <c r="X266" s="4">
        <v>1</v>
      </c>
      <c r="Y266" s="4">
        <v>1284357.6499999999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227</v>
      </c>
      <c r="F267" s="4">
        <f>ROUND(Source!AX260,O267)</f>
        <v>0</v>
      </c>
      <c r="G267" s="4" t="s">
        <v>132</v>
      </c>
      <c r="H267" s="4" t="s">
        <v>133</v>
      </c>
      <c r="I267" s="4"/>
      <c r="J267" s="4"/>
      <c r="K267" s="4">
        <v>227</v>
      </c>
      <c r="L267" s="4">
        <v>6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228</v>
      </c>
      <c r="F268" s="4">
        <f>ROUND(Source!AY260,O268)</f>
        <v>1284357.6499999999</v>
      </c>
      <c r="G268" s="4" t="s">
        <v>134</v>
      </c>
      <c r="H268" s="4" t="s">
        <v>135</v>
      </c>
      <c r="I268" s="4"/>
      <c r="J268" s="4"/>
      <c r="K268" s="4">
        <v>228</v>
      </c>
      <c r="L268" s="4">
        <v>7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1284357.6499999999</v>
      </c>
      <c r="X268" s="4">
        <v>1</v>
      </c>
      <c r="Y268" s="4">
        <v>1284357.6499999999</v>
      </c>
      <c r="Z268" s="4"/>
      <c r="AA268" s="4"/>
      <c r="AB268" s="4"/>
    </row>
    <row r="269" spans="1:206" x14ac:dyDescent="0.2">
      <c r="A269" s="4">
        <v>50</v>
      </c>
      <c r="B269" s="4">
        <v>0</v>
      </c>
      <c r="C269" s="4">
        <v>0</v>
      </c>
      <c r="D269" s="4">
        <v>1</v>
      </c>
      <c r="E269" s="4">
        <v>216</v>
      </c>
      <c r="F269" s="4">
        <f>ROUND(Source!AP260,O269)</f>
        <v>80771143.790000007</v>
      </c>
      <c r="G269" s="4" t="s">
        <v>136</v>
      </c>
      <c r="H269" s="4" t="s">
        <v>137</v>
      </c>
      <c r="I269" s="4"/>
      <c r="J269" s="4"/>
      <c r="K269" s="4">
        <v>216</v>
      </c>
      <c r="L269" s="4">
        <v>8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80771143.790000007</v>
      </c>
      <c r="X269" s="4">
        <v>1</v>
      </c>
      <c r="Y269" s="4">
        <v>80771143.790000007</v>
      </c>
      <c r="Z269" s="4"/>
      <c r="AA269" s="4"/>
      <c r="AB269" s="4"/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223</v>
      </c>
      <c r="F270" s="4">
        <f>ROUND(Source!AQ260,O270)</f>
        <v>0</v>
      </c>
      <c r="G270" s="4" t="s">
        <v>138</v>
      </c>
      <c r="H270" s="4" t="s">
        <v>139</v>
      </c>
      <c r="I270" s="4"/>
      <c r="J270" s="4"/>
      <c r="K270" s="4">
        <v>223</v>
      </c>
      <c r="L270" s="4">
        <v>9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06" x14ac:dyDescent="0.2">
      <c r="A271" s="4">
        <v>50</v>
      </c>
      <c r="B271" s="4">
        <v>0</v>
      </c>
      <c r="C271" s="4">
        <v>0</v>
      </c>
      <c r="D271" s="4">
        <v>1</v>
      </c>
      <c r="E271" s="4">
        <v>229</v>
      </c>
      <c r="F271" s="4">
        <f>ROUND(Source!AZ260,O271)</f>
        <v>80771143.790000007</v>
      </c>
      <c r="G271" s="4" t="s">
        <v>140</v>
      </c>
      <c r="H271" s="4" t="s">
        <v>141</v>
      </c>
      <c r="I271" s="4"/>
      <c r="J271" s="4"/>
      <c r="K271" s="4">
        <v>229</v>
      </c>
      <c r="L271" s="4">
        <v>10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80771143.790000007</v>
      </c>
      <c r="X271" s="4">
        <v>1</v>
      </c>
      <c r="Y271" s="4">
        <v>80771143.790000007</v>
      </c>
      <c r="Z271" s="4"/>
      <c r="AA271" s="4"/>
      <c r="AB271" s="4"/>
    </row>
    <row r="272" spans="1:206" x14ac:dyDescent="0.2">
      <c r="A272" s="4">
        <v>50</v>
      </c>
      <c r="B272" s="4">
        <v>0</v>
      </c>
      <c r="C272" s="4">
        <v>0</v>
      </c>
      <c r="D272" s="4">
        <v>1</v>
      </c>
      <c r="E272" s="4">
        <v>203</v>
      </c>
      <c r="F272" s="4">
        <f>ROUND(Source!Q260,O272)</f>
        <v>22346.83</v>
      </c>
      <c r="G272" s="4" t="s">
        <v>142</v>
      </c>
      <c r="H272" s="4" t="s">
        <v>143</v>
      </c>
      <c r="I272" s="4"/>
      <c r="J272" s="4"/>
      <c r="K272" s="4">
        <v>203</v>
      </c>
      <c r="L272" s="4">
        <v>11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22346.830000000005</v>
      </c>
      <c r="X272" s="4">
        <v>1</v>
      </c>
      <c r="Y272" s="4">
        <v>22346.830000000005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231</v>
      </c>
      <c r="F273" s="4">
        <f>ROUND(Source!BB260,O273)</f>
        <v>0</v>
      </c>
      <c r="G273" s="4" t="s">
        <v>144</v>
      </c>
      <c r="H273" s="4" t="s">
        <v>145</v>
      </c>
      <c r="I273" s="4"/>
      <c r="J273" s="4"/>
      <c r="K273" s="4">
        <v>231</v>
      </c>
      <c r="L273" s="4">
        <v>12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204</v>
      </c>
      <c r="F274" s="4">
        <f>ROUND(Source!R260,O274)</f>
        <v>16431.419999999998</v>
      </c>
      <c r="G274" s="4" t="s">
        <v>146</v>
      </c>
      <c r="H274" s="4" t="s">
        <v>147</v>
      </c>
      <c r="I274" s="4"/>
      <c r="J274" s="4"/>
      <c r="K274" s="4">
        <v>204</v>
      </c>
      <c r="L274" s="4">
        <v>13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16431.419999999998</v>
      </c>
      <c r="X274" s="4">
        <v>1</v>
      </c>
      <c r="Y274" s="4">
        <v>16431.419999999998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205</v>
      </c>
      <c r="F275" s="4">
        <f>ROUND(Source!S260,O275)</f>
        <v>498464.4</v>
      </c>
      <c r="G275" s="4" t="s">
        <v>148</v>
      </c>
      <c r="H275" s="4" t="s">
        <v>149</v>
      </c>
      <c r="I275" s="4"/>
      <c r="J275" s="4"/>
      <c r="K275" s="4">
        <v>205</v>
      </c>
      <c r="L275" s="4">
        <v>14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498464.39999999997</v>
      </c>
      <c r="X275" s="4">
        <v>1</v>
      </c>
      <c r="Y275" s="4">
        <v>498464.39999999997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232</v>
      </c>
      <c r="F276" s="4">
        <f>ROUND(Source!BC260,O276)</f>
        <v>0</v>
      </c>
      <c r="G276" s="4" t="s">
        <v>150</v>
      </c>
      <c r="H276" s="4" t="s">
        <v>151</v>
      </c>
      <c r="I276" s="4"/>
      <c r="J276" s="4"/>
      <c r="K276" s="4">
        <v>232</v>
      </c>
      <c r="L276" s="4">
        <v>15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214</v>
      </c>
      <c r="F277" s="4">
        <f>ROUND(Source!AS260,O277)</f>
        <v>918882.2</v>
      </c>
      <c r="G277" s="4" t="s">
        <v>152</v>
      </c>
      <c r="H277" s="4" t="s">
        <v>153</v>
      </c>
      <c r="I277" s="4"/>
      <c r="J277" s="4"/>
      <c r="K277" s="4">
        <v>214</v>
      </c>
      <c r="L277" s="4">
        <v>16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918882.2</v>
      </c>
      <c r="X277" s="4">
        <v>1</v>
      </c>
      <c r="Y277" s="4">
        <v>918882.2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215</v>
      </c>
      <c r="F278" s="4">
        <f>ROUND(Source!AT260,O278)</f>
        <v>1649142.71</v>
      </c>
      <c r="G278" s="4" t="s">
        <v>154</v>
      </c>
      <c r="H278" s="4" t="s">
        <v>155</v>
      </c>
      <c r="I278" s="4"/>
      <c r="J278" s="4"/>
      <c r="K278" s="4">
        <v>215</v>
      </c>
      <c r="L278" s="4">
        <v>17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1649142.71</v>
      </c>
      <c r="X278" s="4">
        <v>1</v>
      </c>
      <c r="Y278" s="4">
        <v>1649142.71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217</v>
      </c>
      <c r="F279" s="4">
        <f>ROUND(Source!AU260,O279)</f>
        <v>0</v>
      </c>
      <c r="G279" s="4" t="s">
        <v>156</v>
      </c>
      <c r="H279" s="4" t="s">
        <v>157</v>
      </c>
      <c r="I279" s="4"/>
      <c r="J279" s="4"/>
      <c r="K279" s="4">
        <v>217</v>
      </c>
      <c r="L279" s="4">
        <v>18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230</v>
      </c>
      <c r="F280" s="4">
        <f>ROUND(Source!BA260,O280)</f>
        <v>0</v>
      </c>
      <c r="G280" s="4" t="s">
        <v>158</v>
      </c>
      <c r="H280" s="4" t="s">
        <v>159</v>
      </c>
      <c r="I280" s="4"/>
      <c r="J280" s="4"/>
      <c r="K280" s="4">
        <v>230</v>
      </c>
      <c r="L280" s="4">
        <v>19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206</v>
      </c>
      <c r="F281" s="4">
        <f>ROUND(Source!T260,O281)</f>
        <v>0</v>
      </c>
      <c r="G281" s="4" t="s">
        <v>160</v>
      </c>
      <c r="H281" s="4" t="s">
        <v>161</v>
      </c>
      <c r="I281" s="4"/>
      <c r="J281" s="4"/>
      <c r="K281" s="4">
        <v>206</v>
      </c>
      <c r="L281" s="4">
        <v>20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207</v>
      </c>
      <c r="F282" s="4">
        <f>ROUND(Source!U260,O282)</f>
        <v>650.10360000000003</v>
      </c>
      <c r="G282" s="4" t="s">
        <v>162</v>
      </c>
      <c r="H282" s="4" t="s">
        <v>163</v>
      </c>
      <c r="I282" s="4"/>
      <c r="J282" s="4"/>
      <c r="K282" s="4">
        <v>207</v>
      </c>
      <c r="L282" s="4">
        <v>21</v>
      </c>
      <c r="M282" s="4">
        <v>3</v>
      </c>
      <c r="N282" s="4" t="s">
        <v>3</v>
      </c>
      <c r="O282" s="4">
        <v>7</v>
      </c>
      <c r="P282" s="4"/>
      <c r="Q282" s="4"/>
      <c r="R282" s="4"/>
      <c r="S282" s="4"/>
      <c r="T282" s="4"/>
      <c r="U282" s="4"/>
      <c r="V282" s="4"/>
      <c r="W282" s="4">
        <v>650.10360000000003</v>
      </c>
      <c r="X282" s="4">
        <v>1</v>
      </c>
      <c r="Y282" s="4">
        <v>650.10360000000003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208</v>
      </c>
      <c r="F283" s="4">
        <f>ROUND(Source!V260,O283)</f>
        <v>18.04</v>
      </c>
      <c r="G283" s="4" t="s">
        <v>164</v>
      </c>
      <c r="H283" s="4" t="s">
        <v>165</v>
      </c>
      <c r="I283" s="4"/>
      <c r="J283" s="4"/>
      <c r="K283" s="4">
        <v>208</v>
      </c>
      <c r="L283" s="4">
        <v>22</v>
      </c>
      <c r="M283" s="4">
        <v>3</v>
      </c>
      <c r="N283" s="4" t="s">
        <v>3</v>
      </c>
      <c r="O283" s="4">
        <v>7</v>
      </c>
      <c r="P283" s="4"/>
      <c r="Q283" s="4"/>
      <c r="R283" s="4"/>
      <c r="S283" s="4"/>
      <c r="T283" s="4"/>
      <c r="U283" s="4"/>
      <c r="V283" s="4"/>
      <c r="W283" s="4">
        <v>18.04</v>
      </c>
      <c r="X283" s="4">
        <v>1</v>
      </c>
      <c r="Y283" s="4">
        <v>18.04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209</v>
      </c>
      <c r="F284" s="4">
        <f>ROUND(Source!W260,O284)</f>
        <v>0</v>
      </c>
      <c r="G284" s="4" t="s">
        <v>166</v>
      </c>
      <c r="H284" s="4" t="s">
        <v>167</v>
      </c>
      <c r="I284" s="4"/>
      <c r="J284" s="4"/>
      <c r="K284" s="4">
        <v>209</v>
      </c>
      <c r="L284" s="4">
        <v>23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233</v>
      </c>
      <c r="F285" s="4">
        <f>ROUND(Source!BD260,O285)</f>
        <v>0</v>
      </c>
      <c r="G285" s="4" t="s">
        <v>168</v>
      </c>
      <c r="H285" s="4" t="s">
        <v>169</v>
      </c>
      <c r="I285" s="4"/>
      <c r="J285" s="4"/>
      <c r="K285" s="4">
        <v>233</v>
      </c>
      <c r="L285" s="4">
        <v>24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210</v>
      </c>
      <c r="F286" s="4">
        <f>ROUND(Source!X260,O286)</f>
        <v>490853.34</v>
      </c>
      <c r="G286" s="4" t="s">
        <v>170</v>
      </c>
      <c r="H286" s="4" t="s">
        <v>171</v>
      </c>
      <c r="I286" s="4"/>
      <c r="J286" s="4"/>
      <c r="K286" s="4">
        <v>210</v>
      </c>
      <c r="L286" s="4">
        <v>25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490853.34</v>
      </c>
      <c r="X286" s="4">
        <v>1</v>
      </c>
      <c r="Y286" s="4">
        <v>490853.34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211</v>
      </c>
      <c r="F287" s="4">
        <f>ROUND(Source!Y260,O287)</f>
        <v>255571.27</v>
      </c>
      <c r="G287" s="4" t="s">
        <v>172</v>
      </c>
      <c r="H287" s="4" t="s">
        <v>173</v>
      </c>
      <c r="I287" s="4"/>
      <c r="J287" s="4"/>
      <c r="K287" s="4">
        <v>211</v>
      </c>
      <c r="L287" s="4">
        <v>26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255571.27</v>
      </c>
      <c r="X287" s="4">
        <v>1</v>
      </c>
      <c r="Y287" s="4">
        <v>255571.27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224</v>
      </c>
      <c r="F288" s="4">
        <f>ROUND(Source!AR260,O288)</f>
        <v>83339168.700000003</v>
      </c>
      <c r="G288" s="4" t="s">
        <v>174</v>
      </c>
      <c r="H288" s="4" t="s">
        <v>175</v>
      </c>
      <c r="I288" s="4"/>
      <c r="J288" s="4"/>
      <c r="K288" s="4">
        <v>224</v>
      </c>
      <c r="L288" s="4">
        <v>27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83339168.700000003</v>
      </c>
      <c r="X288" s="4">
        <v>1</v>
      </c>
      <c r="Y288" s="4">
        <v>83339168.700000003</v>
      </c>
      <c r="Z288" s="4"/>
      <c r="AA288" s="4"/>
      <c r="AB288" s="4"/>
    </row>
    <row r="290" spans="1:8" x14ac:dyDescent="0.2">
      <c r="A290" s="5">
        <v>61</v>
      </c>
      <c r="B290" s="5"/>
      <c r="C290" s="5"/>
      <c r="D290" s="5"/>
      <c r="E290" s="5"/>
      <c r="F290" s="5">
        <v>10</v>
      </c>
      <c r="G290" s="5" t="s">
        <v>264</v>
      </c>
      <c r="H290" s="5" t="s">
        <v>265</v>
      </c>
    </row>
    <row r="291" spans="1:8" x14ac:dyDescent="0.2">
      <c r="A291" s="5">
        <v>61</v>
      </c>
      <c r="B291" s="5"/>
      <c r="C291" s="5"/>
      <c r="D291" s="5"/>
      <c r="E291" s="5"/>
      <c r="F291" s="5">
        <v>1900</v>
      </c>
      <c r="G291" s="5" t="s">
        <v>266</v>
      </c>
      <c r="H291" s="5" t="s">
        <v>267</v>
      </c>
    </row>
    <row r="292" spans="1:8" x14ac:dyDescent="0.2">
      <c r="A292" s="5">
        <v>61</v>
      </c>
      <c r="B292" s="5"/>
      <c r="C292" s="5"/>
      <c r="D292" s="5"/>
      <c r="E292" s="5"/>
      <c r="F292" s="5">
        <v>1800</v>
      </c>
      <c r="G292" s="5" t="s">
        <v>268</v>
      </c>
      <c r="H292" s="5" t="s">
        <v>267</v>
      </c>
    </row>
    <row r="293" spans="1:8" x14ac:dyDescent="0.2">
      <c r="A293" s="5">
        <v>61</v>
      </c>
      <c r="B293" s="5"/>
      <c r="C293" s="5"/>
      <c r="D293" s="5"/>
      <c r="E293" s="5"/>
      <c r="F293" s="5">
        <v>2</v>
      </c>
      <c r="G293" s="5" t="s">
        <v>269</v>
      </c>
      <c r="H293" s="5" t="s">
        <v>270</v>
      </c>
    </row>
    <row r="294" spans="1:8" x14ac:dyDescent="0.2">
      <c r="A294" s="5">
        <v>61</v>
      </c>
      <c r="B294" s="5"/>
      <c r="C294" s="5"/>
      <c r="D294" s="5"/>
      <c r="E294" s="5"/>
      <c r="F294" s="5">
        <v>10</v>
      </c>
      <c r="G294" s="5" t="s">
        <v>271</v>
      </c>
      <c r="H294" s="5" t="s">
        <v>271</v>
      </c>
    </row>
    <row r="295" spans="1:8" x14ac:dyDescent="0.2">
      <c r="A295" s="5">
        <v>61</v>
      </c>
      <c r="B295" s="5"/>
      <c r="C295" s="5"/>
      <c r="D295" s="5"/>
      <c r="E295" s="5"/>
      <c r="F295" s="5">
        <v>3</v>
      </c>
      <c r="G295" s="5" t="s">
        <v>272</v>
      </c>
      <c r="H295" s="5" t="s">
        <v>273</v>
      </c>
    </row>
    <row r="296" spans="1:8" x14ac:dyDescent="0.2">
      <c r="A296" s="5">
        <v>61</v>
      </c>
      <c r="B296" s="5"/>
      <c r="C296" s="5"/>
      <c r="D296" s="5"/>
      <c r="E296" s="5"/>
      <c r="F296" s="5">
        <v>2400</v>
      </c>
      <c r="G296" s="5" t="s">
        <v>274</v>
      </c>
      <c r="H296" s="5" t="s">
        <v>275</v>
      </c>
    </row>
    <row r="297" spans="1:8" x14ac:dyDescent="0.2">
      <c r="A297" s="5">
        <v>61</v>
      </c>
      <c r="B297" s="5"/>
      <c r="C297" s="5"/>
      <c r="D297" s="5"/>
      <c r="E297" s="5"/>
      <c r="F297" s="5">
        <v>0</v>
      </c>
      <c r="G297" s="5" t="s">
        <v>276</v>
      </c>
      <c r="H297" s="5" t="s">
        <v>277</v>
      </c>
    </row>
    <row r="298" spans="1:8" x14ac:dyDescent="0.2">
      <c r="A298" s="5">
        <v>61</v>
      </c>
      <c r="B298" s="5"/>
      <c r="C298" s="5"/>
      <c r="D298" s="5"/>
      <c r="E298" s="5"/>
      <c r="F298" s="5">
        <v>12</v>
      </c>
      <c r="G298" s="5" t="s">
        <v>278</v>
      </c>
      <c r="H298" s="5" t="s">
        <v>277</v>
      </c>
    </row>
    <row r="299" spans="1:8" x14ac:dyDescent="0.2">
      <c r="A299" s="5">
        <v>61</v>
      </c>
      <c r="B299" s="5"/>
      <c r="C299" s="5"/>
      <c r="D299" s="5"/>
      <c r="E299" s="5"/>
      <c r="F299" s="5">
        <v>0</v>
      </c>
      <c r="G299" s="5" t="s">
        <v>279</v>
      </c>
      <c r="H299" s="5" t="s">
        <v>277</v>
      </c>
    </row>
    <row r="300" spans="1:8" x14ac:dyDescent="0.2">
      <c r="A300" s="5">
        <v>61</v>
      </c>
      <c r="B300" s="5"/>
      <c r="C300" s="5"/>
      <c r="D300" s="5"/>
      <c r="E300" s="5"/>
      <c r="F300" s="5">
        <v>0</v>
      </c>
      <c r="G300" s="5" t="s">
        <v>280</v>
      </c>
      <c r="H300" s="5" t="s">
        <v>277</v>
      </c>
    </row>
    <row r="301" spans="1:8" x14ac:dyDescent="0.2">
      <c r="A301" s="5">
        <v>61</v>
      </c>
      <c r="B301" s="5"/>
      <c r="C301" s="5"/>
      <c r="D301" s="5"/>
      <c r="E301" s="5"/>
      <c r="F301" s="5">
        <v>2</v>
      </c>
      <c r="G301" s="5" t="s">
        <v>281</v>
      </c>
      <c r="H301" s="5" t="s">
        <v>277</v>
      </c>
    </row>
    <row r="302" spans="1:8" x14ac:dyDescent="0.2">
      <c r="A302" s="5">
        <v>61</v>
      </c>
      <c r="B302" s="5"/>
      <c r="C302" s="5"/>
      <c r="D302" s="5"/>
      <c r="E302" s="5"/>
      <c r="F302" s="5">
        <v>6</v>
      </c>
      <c r="G302" s="5" t="s">
        <v>282</v>
      </c>
      <c r="H302" s="5" t="s">
        <v>277</v>
      </c>
    </row>
    <row r="303" spans="1:8" x14ac:dyDescent="0.2">
      <c r="A303" s="5">
        <v>61</v>
      </c>
      <c r="B303" s="5"/>
      <c r="C303" s="5"/>
      <c r="D303" s="5"/>
      <c r="E303" s="5"/>
      <c r="F303" s="5">
        <v>12</v>
      </c>
      <c r="G303" s="5" t="s">
        <v>283</v>
      </c>
      <c r="H303" s="5" t="s">
        <v>283</v>
      </c>
    </row>
    <row r="306" spans="1:16" x14ac:dyDescent="0.2">
      <c r="A306">
        <v>70</v>
      </c>
      <c r="B306">
        <v>1</v>
      </c>
      <c r="D306">
        <v>1</v>
      </c>
      <c r="E306" t="s">
        <v>284</v>
      </c>
      <c r="F306" t="s">
        <v>285</v>
      </c>
      <c r="G306">
        <v>1</v>
      </c>
      <c r="H306">
        <v>0</v>
      </c>
      <c r="I306" t="s">
        <v>3</v>
      </c>
      <c r="J306">
        <v>1</v>
      </c>
      <c r="K306">
        <v>0</v>
      </c>
      <c r="L306" t="s">
        <v>3</v>
      </c>
      <c r="M306" t="s">
        <v>3</v>
      </c>
      <c r="N306">
        <v>0</v>
      </c>
      <c r="P306" t="s">
        <v>286</v>
      </c>
    </row>
    <row r="307" spans="1:16" x14ac:dyDescent="0.2">
      <c r="A307">
        <v>70</v>
      </c>
      <c r="B307">
        <v>1</v>
      </c>
      <c r="D307">
        <v>2</v>
      </c>
      <c r="E307" t="s">
        <v>287</v>
      </c>
      <c r="F307" t="s">
        <v>288</v>
      </c>
      <c r="G307">
        <v>0</v>
      </c>
      <c r="H307">
        <v>0</v>
      </c>
      <c r="I307" t="s">
        <v>3</v>
      </c>
      <c r="J307">
        <v>1</v>
      </c>
      <c r="K307">
        <v>0</v>
      </c>
      <c r="L307" t="s">
        <v>3</v>
      </c>
      <c r="M307" t="s">
        <v>3</v>
      </c>
      <c r="N307">
        <v>0</v>
      </c>
      <c r="P307" t="s">
        <v>289</v>
      </c>
    </row>
    <row r="308" spans="1:16" x14ac:dyDescent="0.2">
      <c r="A308">
        <v>70</v>
      </c>
      <c r="B308">
        <v>1</v>
      </c>
      <c r="D308">
        <v>3</v>
      </c>
      <c r="E308" t="s">
        <v>290</v>
      </c>
      <c r="F308" t="s">
        <v>291</v>
      </c>
      <c r="G308">
        <v>0</v>
      </c>
      <c r="H308">
        <v>0</v>
      </c>
      <c r="I308" t="s">
        <v>3</v>
      </c>
      <c r="J308">
        <v>1</v>
      </c>
      <c r="K308">
        <v>0</v>
      </c>
      <c r="L308" t="s">
        <v>3</v>
      </c>
      <c r="M308" t="s">
        <v>3</v>
      </c>
      <c r="N308">
        <v>0</v>
      </c>
      <c r="P308" t="s">
        <v>292</v>
      </c>
    </row>
    <row r="309" spans="1:16" x14ac:dyDescent="0.2">
      <c r="A309">
        <v>70</v>
      </c>
      <c r="B309">
        <v>1</v>
      </c>
      <c r="D309">
        <v>4</v>
      </c>
      <c r="E309" t="s">
        <v>293</v>
      </c>
      <c r="F309" t="s">
        <v>294</v>
      </c>
      <c r="G309">
        <v>1</v>
      </c>
      <c r="H309">
        <v>0</v>
      </c>
      <c r="I309" t="s">
        <v>3</v>
      </c>
      <c r="J309">
        <v>2</v>
      </c>
      <c r="K309">
        <v>0</v>
      </c>
      <c r="L309" t="s">
        <v>3</v>
      </c>
      <c r="M309" t="s">
        <v>3</v>
      </c>
      <c r="N309">
        <v>0</v>
      </c>
      <c r="P309" t="s">
        <v>3</v>
      </c>
    </row>
    <row r="310" spans="1:16" x14ac:dyDescent="0.2">
      <c r="A310">
        <v>70</v>
      </c>
      <c r="B310">
        <v>1</v>
      </c>
      <c r="D310">
        <v>5</v>
      </c>
      <c r="E310" t="s">
        <v>295</v>
      </c>
      <c r="F310" t="s">
        <v>296</v>
      </c>
      <c r="G310">
        <v>0</v>
      </c>
      <c r="H310">
        <v>0</v>
      </c>
      <c r="I310" t="s">
        <v>3</v>
      </c>
      <c r="J310">
        <v>2</v>
      </c>
      <c r="K310">
        <v>0</v>
      </c>
      <c r="L310" t="s">
        <v>3</v>
      </c>
      <c r="M310" t="s">
        <v>3</v>
      </c>
      <c r="N310">
        <v>0</v>
      </c>
      <c r="P310" t="s">
        <v>3</v>
      </c>
    </row>
    <row r="311" spans="1:16" x14ac:dyDescent="0.2">
      <c r="A311">
        <v>70</v>
      </c>
      <c r="B311">
        <v>1</v>
      </c>
      <c r="D311">
        <v>6</v>
      </c>
      <c r="E311" t="s">
        <v>297</v>
      </c>
      <c r="F311" t="s">
        <v>298</v>
      </c>
      <c r="G311">
        <v>0</v>
      </c>
      <c r="H311">
        <v>0</v>
      </c>
      <c r="I311" t="s">
        <v>3</v>
      </c>
      <c r="J311">
        <v>2</v>
      </c>
      <c r="K311">
        <v>0</v>
      </c>
      <c r="L311" t="s">
        <v>3</v>
      </c>
      <c r="M311" t="s">
        <v>3</v>
      </c>
      <c r="N311">
        <v>0</v>
      </c>
      <c r="P311" t="s">
        <v>3</v>
      </c>
    </row>
    <row r="312" spans="1:16" x14ac:dyDescent="0.2">
      <c r="A312">
        <v>70</v>
      </c>
      <c r="B312">
        <v>1</v>
      </c>
      <c r="D312">
        <v>7</v>
      </c>
      <c r="E312" t="s">
        <v>299</v>
      </c>
      <c r="F312" t="s">
        <v>300</v>
      </c>
      <c r="G312">
        <v>0</v>
      </c>
      <c r="H312">
        <v>0</v>
      </c>
      <c r="I312" t="s">
        <v>301</v>
      </c>
      <c r="J312">
        <v>0</v>
      </c>
      <c r="K312">
        <v>0</v>
      </c>
      <c r="L312" t="s">
        <v>3</v>
      </c>
      <c r="M312" t="s">
        <v>3</v>
      </c>
      <c r="N312">
        <v>0</v>
      </c>
      <c r="P312" t="s">
        <v>302</v>
      </c>
    </row>
    <row r="313" spans="1:16" x14ac:dyDescent="0.2">
      <c r="A313">
        <v>70</v>
      </c>
      <c r="B313">
        <v>1</v>
      </c>
      <c r="D313">
        <v>8</v>
      </c>
      <c r="E313" t="s">
        <v>303</v>
      </c>
      <c r="F313" t="s">
        <v>304</v>
      </c>
      <c r="G313">
        <v>1</v>
      </c>
      <c r="H313">
        <v>0</v>
      </c>
      <c r="I313" t="s">
        <v>3</v>
      </c>
      <c r="J313">
        <v>5</v>
      </c>
      <c r="K313">
        <v>0</v>
      </c>
      <c r="L313" t="s">
        <v>3</v>
      </c>
      <c r="M313" t="s">
        <v>3</v>
      </c>
      <c r="N313">
        <v>0</v>
      </c>
      <c r="P313" t="s">
        <v>3</v>
      </c>
    </row>
    <row r="314" spans="1:16" x14ac:dyDescent="0.2">
      <c r="A314">
        <v>70</v>
      </c>
      <c r="B314">
        <v>1</v>
      </c>
      <c r="D314">
        <v>9</v>
      </c>
      <c r="E314" t="s">
        <v>305</v>
      </c>
      <c r="F314" t="s">
        <v>306</v>
      </c>
      <c r="G314">
        <v>0</v>
      </c>
      <c r="H314">
        <v>0</v>
      </c>
      <c r="I314" t="s">
        <v>3</v>
      </c>
      <c r="J314">
        <v>5</v>
      </c>
      <c r="K314">
        <v>0</v>
      </c>
      <c r="L314" t="s">
        <v>3</v>
      </c>
      <c r="M314" t="s">
        <v>3</v>
      </c>
      <c r="N314">
        <v>0</v>
      </c>
      <c r="P314" t="s">
        <v>307</v>
      </c>
    </row>
    <row r="315" spans="1:16" x14ac:dyDescent="0.2">
      <c r="A315">
        <v>70</v>
      </c>
      <c r="B315">
        <v>1</v>
      </c>
      <c r="D315">
        <v>10</v>
      </c>
      <c r="E315" t="s">
        <v>308</v>
      </c>
      <c r="F315" t="s">
        <v>309</v>
      </c>
      <c r="G315">
        <v>0</v>
      </c>
      <c r="H315">
        <v>0</v>
      </c>
      <c r="I315" t="s">
        <v>310</v>
      </c>
      <c r="J315">
        <v>5</v>
      </c>
      <c r="K315">
        <v>0</v>
      </c>
      <c r="L315" t="s">
        <v>3</v>
      </c>
      <c r="M315" t="s">
        <v>3</v>
      </c>
      <c r="N315">
        <v>0</v>
      </c>
      <c r="P315" t="s">
        <v>311</v>
      </c>
    </row>
    <row r="316" spans="1:16" x14ac:dyDescent="0.2">
      <c r="A316">
        <v>70</v>
      </c>
      <c r="B316">
        <v>1</v>
      </c>
      <c r="D316">
        <v>11</v>
      </c>
      <c r="E316" t="s">
        <v>312</v>
      </c>
      <c r="F316" t="s">
        <v>313</v>
      </c>
      <c r="G316">
        <v>0</v>
      </c>
      <c r="H316">
        <v>0</v>
      </c>
      <c r="I316" t="s">
        <v>314</v>
      </c>
      <c r="J316">
        <v>0</v>
      </c>
      <c r="K316">
        <v>0</v>
      </c>
      <c r="L316" t="s">
        <v>3</v>
      </c>
      <c r="M316" t="s">
        <v>3</v>
      </c>
      <c r="N316">
        <v>0</v>
      </c>
      <c r="P316" t="s">
        <v>315</v>
      </c>
    </row>
    <row r="317" spans="1:16" x14ac:dyDescent="0.2">
      <c r="A317">
        <v>70</v>
      </c>
      <c r="B317">
        <v>1</v>
      </c>
      <c r="D317">
        <v>12</v>
      </c>
      <c r="E317" t="s">
        <v>316</v>
      </c>
      <c r="F317" t="s">
        <v>317</v>
      </c>
      <c r="G317">
        <v>0</v>
      </c>
      <c r="H317">
        <v>0</v>
      </c>
      <c r="I317" t="s">
        <v>318</v>
      </c>
      <c r="J317">
        <v>0</v>
      </c>
      <c r="K317">
        <v>0</v>
      </c>
      <c r="L317" t="s">
        <v>3</v>
      </c>
      <c r="M317" t="s">
        <v>3</v>
      </c>
      <c r="N317">
        <v>0</v>
      </c>
      <c r="P317" t="s">
        <v>319</v>
      </c>
    </row>
    <row r="318" spans="1:16" x14ac:dyDescent="0.2">
      <c r="A318">
        <v>70</v>
      </c>
      <c r="B318">
        <v>1</v>
      </c>
      <c r="D318">
        <v>13</v>
      </c>
      <c r="E318" t="s">
        <v>320</v>
      </c>
      <c r="F318" t="s">
        <v>321</v>
      </c>
      <c r="G318">
        <v>0</v>
      </c>
      <c r="H318">
        <v>0</v>
      </c>
      <c r="I318" t="s">
        <v>322</v>
      </c>
      <c r="J318">
        <v>0</v>
      </c>
      <c r="K318">
        <v>0</v>
      </c>
      <c r="L318" t="s">
        <v>3</v>
      </c>
      <c r="M318" t="s">
        <v>3</v>
      </c>
      <c r="N318">
        <v>0</v>
      </c>
      <c r="P318" t="s">
        <v>323</v>
      </c>
    </row>
    <row r="319" spans="1:16" x14ac:dyDescent="0.2">
      <c r="A319">
        <v>70</v>
      </c>
      <c r="B319">
        <v>1</v>
      </c>
      <c r="D319">
        <v>14</v>
      </c>
      <c r="E319" t="s">
        <v>324</v>
      </c>
      <c r="F319" t="s">
        <v>325</v>
      </c>
      <c r="G319">
        <v>0</v>
      </c>
      <c r="H319">
        <v>0</v>
      </c>
      <c r="I319" t="s">
        <v>3</v>
      </c>
      <c r="J319">
        <v>0</v>
      </c>
      <c r="K319">
        <v>0</v>
      </c>
      <c r="L319" t="s">
        <v>3</v>
      </c>
      <c r="M319" t="s">
        <v>3</v>
      </c>
      <c r="N319">
        <v>0</v>
      </c>
      <c r="P319" t="s">
        <v>3</v>
      </c>
    </row>
    <row r="320" spans="1:16" x14ac:dyDescent="0.2">
      <c r="A320">
        <v>70</v>
      </c>
      <c r="B320">
        <v>1</v>
      </c>
      <c r="D320">
        <v>15</v>
      </c>
      <c r="E320" t="s">
        <v>326</v>
      </c>
      <c r="F320" t="s">
        <v>327</v>
      </c>
      <c r="G320">
        <v>0</v>
      </c>
      <c r="H320">
        <v>0</v>
      </c>
      <c r="I320" t="s">
        <v>3</v>
      </c>
      <c r="J320">
        <v>0</v>
      </c>
      <c r="K320">
        <v>0</v>
      </c>
      <c r="L320" t="s">
        <v>3</v>
      </c>
      <c r="M320" t="s">
        <v>3</v>
      </c>
      <c r="N320">
        <v>0</v>
      </c>
      <c r="P320" t="s">
        <v>328</v>
      </c>
    </row>
    <row r="321" spans="1:50" x14ac:dyDescent="0.2">
      <c r="A321">
        <v>70</v>
      </c>
      <c r="B321">
        <v>1</v>
      </c>
      <c r="D321">
        <v>16</v>
      </c>
      <c r="E321" t="s">
        <v>329</v>
      </c>
      <c r="F321" t="s">
        <v>330</v>
      </c>
      <c r="G321">
        <v>0</v>
      </c>
      <c r="H321">
        <v>0</v>
      </c>
      <c r="I321" t="s">
        <v>3</v>
      </c>
      <c r="J321">
        <v>3</v>
      </c>
      <c r="K321">
        <v>0</v>
      </c>
      <c r="L321" t="s">
        <v>3</v>
      </c>
      <c r="M321" t="s">
        <v>3</v>
      </c>
      <c r="N321">
        <v>0</v>
      </c>
      <c r="P321" t="s">
        <v>3</v>
      </c>
    </row>
    <row r="322" spans="1:50" x14ac:dyDescent="0.2">
      <c r="A322">
        <v>70</v>
      </c>
      <c r="B322">
        <v>1</v>
      </c>
      <c r="D322">
        <v>17</v>
      </c>
      <c r="E322" t="s">
        <v>331</v>
      </c>
      <c r="F322" t="s">
        <v>332</v>
      </c>
      <c r="G322">
        <v>1</v>
      </c>
      <c r="H322">
        <v>0</v>
      </c>
      <c r="I322" t="s">
        <v>3</v>
      </c>
      <c r="J322">
        <v>3</v>
      </c>
      <c r="K322">
        <v>0</v>
      </c>
      <c r="L322" t="s">
        <v>3</v>
      </c>
      <c r="M322" t="s">
        <v>3</v>
      </c>
      <c r="N322">
        <v>0</v>
      </c>
      <c r="P322" t="s">
        <v>3</v>
      </c>
    </row>
    <row r="323" spans="1:50" x14ac:dyDescent="0.2">
      <c r="A323">
        <v>70</v>
      </c>
      <c r="B323">
        <v>1</v>
      </c>
      <c r="D323">
        <v>1</v>
      </c>
      <c r="E323" t="s">
        <v>333</v>
      </c>
      <c r="F323" t="s">
        <v>334</v>
      </c>
      <c r="G323">
        <v>0.9</v>
      </c>
      <c r="H323">
        <v>1</v>
      </c>
      <c r="I323" t="s">
        <v>335</v>
      </c>
      <c r="J323">
        <v>0</v>
      </c>
      <c r="K323">
        <v>0</v>
      </c>
      <c r="L323" t="s">
        <v>3</v>
      </c>
      <c r="M323" t="s">
        <v>3</v>
      </c>
      <c r="N323">
        <v>0</v>
      </c>
      <c r="P323" t="s">
        <v>336</v>
      </c>
    </row>
    <row r="324" spans="1:50" x14ac:dyDescent="0.2">
      <c r="A324">
        <v>70</v>
      </c>
      <c r="B324">
        <v>1</v>
      </c>
      <c r="D324">
        <v>2</v>
      </c>
      <c r="E324" t="s">
        <v>337</v>
      </c>
      <c r="F324" t="s">
        <v>338</v>
      </c>
      <c r="G324">
        <v>0.85</v>
      </c>
      <c r="H324">
        <v>1</v>
      </c>
      <c r="I324" t="s">
        <v>339</v>
      </c>
      <c r="J324">
        <v>0</v>
      </c>
      <c r="K324">
        <v>0</v>
      </c>
      <c r="L324" t="s">
        <v>3</v>
      </c>
      <c r="M324" t="s">
        <v>3</v>
      </c>
      <c r="N324">
        <v>0</v>
      </c>
      <c r="P324" t="s">
        <v>340</v>
      </c>
    </row>
    <row r="325" spans="1:50" x14ac:dyDescent="0.2">
      <c r="A325">
        <v>70</v>
      </c>
      <c r="B325">
        <v>1</v>
      </c>
      <c r="D325">
        <v>3</v>
      </c>
      <c r="E325" t="s">
        <v>341</v>
      </c>
      <c r="F325" t="s">
        <v>342</v>
      </c>
      <c r="G325">
        <v>1.03</v>
      </c>
      <c r="H325">
        <v>0</v>
      </c>
      <c r="I325" t="s">
        <v>3</v>
      </c>
      <c r="J325">
        <v>0</v>
      </c>
      <c r="K325">
        <v>0</v>
      </c>
      <c r="L325" t="s">
        <v>3</v>
      </c>
      <c r="M325" t="s">
        <v>3</v>
      </c>
      <c r="N325">
        <v>0</v>
      </c>
      <c r="P325" t="s">
        <v>343</v>
      </c>
    </row>
    <row r="326" spans="1:50" x14ac:dyDescent="0.2">
      <c r="A326">
        <v>70</v>
      </c>
      <c r="B326">
        <v>1</v>
      </c>
      <c r="D326">
        <v>4</v>
      </c>
      <c r="E326" t="s">
        <v>344</v>
      </c>
      <c r="F326" t="s">
        <v>345</v>
      </c>
      <c r="G326">
        <v>1.1499999999999999</v>
      </c>
      <c r="H326">
        <v>0</v>
      </c>
      <c r="I326" t="s">
        <v>3</v>
      </c>
      <c r="J326">
        <v>0</v>
      </c>
      <c r="K326">
        <v>0</v>
      </c>
      <c r="L326" t="s">
        <v>3</v>
      </c>
      <c r="M326" t="s">
        <v>3</v>
      </c>
      <c r="N326">
        <v>0</v>
      </c>
      <c r="P326" t="s">
        <v>346</v>
      </c>
    </row>
    <row r="327" spans="1:50" x14ac:dyDescent="0.2">
      <c r="A327">
        <v>70</v>
      </c>
      <c r="B327">
        <v>1</v>
      </c>
      <c r="D327">
        <v>5</v>
      </c>
      <c r="E327" t="s">
        <v>347</v>
      </c>
      <c r="F327" t="s">
        <v>348</v>
      </c>
      <c r="G327">
        <v>7</v>
      </c>
      <c r="H327">
        <v>0</v>
      </c>
      <c r="I327" t="s">
        <v>3</v>
      </c>
      <c r="J327">
        <v>0</v>
      </c>
      <c r="K327">
        <v>0</v>
      </c>
      <c r="L327" t="s">
        <v>3</v>
      </c>
      <c r="M327" t="s">
        <v>3</v>
      </c>
      <c r="N327">
        <v>0</v>
      </c>
      <c r="P327" t="s">
        <v>3</v>
      </c>
    </row>
    <row r="328" spans="1:50" x14ac:dyDescent="0.2">
      <c r="A328">
        <v>70</v>
      </c>
      <c r="B328">
        <v>1</v>
      </c>
      <c r="D328">
        <v>6</v>
      </c>
      <c r="E328" t="s">
        <v>349</v>
      </c>
      <c r="F328" t="s">
        <v>3</v>
      </c>
      <c r="G328">
        <v>2</v>
      </c>
      <c r="H328">
        <v>0</v>
      </c>
      <c r="I328" t="s">
        <v>3</v>
      </c>
      <c r="J328">
        <v>0</v>
      </c>
      <c r="K328">
        <v>0</v>
      </c>
      <c r="L328" t="s">
        <v>3</v>
      </c>
      <c r="M328" t="s">
        <v>3</v>
      </c>
      <c r="N328">
        <v>0</v>
      </c>
      <c r="P328" t="s">
        <v>3</v>
      </c>
    </row>
    <row r="330" spans="1:50" x14ac:dyDescent="0.2">
      <c r="A330">
        <v>-1</v>
      </c>
    </row>
    <row r="332" spans="1:50" x14ac:dyDescent="0.2">
      <c r="A332" s="3">
        <v>75</v>
      </c>
      <c r="B332" s="3" t="s">
        <v>350</v>
      </c>
      <c r="C332" s="3">
        <v>2025</v>
      </c>
      <c r="D332" s="3">
        <v>4</v>
      </c>
      <c r="E332" s="3">
        <v>0</v>
      </c>
      <c r="F332" s="3">
        <v>1</v>
      </c>
      <c r="G332" s="3">
        <v>0</v>
      </c>
      <c r="H332" s="3">
        <v>1</v>
      </c>
      <c r="I332" s="3">
        <v>0</v>
      </c>
      <c r="J332" s="3">
        <v>1</v>
      </c>
      <c r="K332" s="3">
        <v>0</v>
      </c>
      <c r="L332" s="3">
        <v>0</v>
      </c>
      <c r="M332" s="3">
        <v>0</v>
      </c>
      <c r="N332" s="3">
        <v>416816990</v>
      </c>
      <c r="O332" s="3">
        <v>1</v>
      </c>
    </row>
    <row r="333" spans="1:50" x14ac:dyDescent="0.2">
      <c r="A333" s="6">
        <v>2</v>
      </c>
      <c r="B333" s="6" t="s">
        <v>351</v>
      </c>
      <c r="C333" s="6" t="s">
        <v>352</v>
      </c>
      <c r="D333" s="6">
        <v>0</v>
      </c>
      <c r="E333" s="6">
        <v>0</v>
      </c>
      <c r="F333" s="6">
        <v>0</v>
      </c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>
        <v>416816991</v>
      </c>
    </row>
    <row r="334" spans="1:50" x14ac:dyDescent="0.2">
      <c r="A334" s="6">
        <v>1</v>
      </c>
      <c r="B334" s="6" t="s">
        <v>353</v>
      </c>
      <c r="C334" s="6" t="s">
        <v>354</v>
      </c>
      <c r="D334" s="6">
        <v>2025</v>
      </c>
      <c r="E334" s="6">
        <v>12</v>
      </c>
      <c r="F334" s="6">
        <v>1</v>
      </c>
      <c r="G334" s="6">
        <v>1</v>
      </c>
      <c r="H334" s="6">
        <v>0</v>
      </c>
      <c r="I334" s="6">
        <v>2</v>
      </c>
      <c r="J334" s="6">
        <v>1</v>
      </c>
      <c r="K334" s="6">
        <v>1</v>
      </c>
      <c r="L334" s="6">
        <v>1</v>
      </c>
      <c r="M334" s="6">
        <v>1</v>
      </c>
      <c r="N334" s="6">
        <v>1</v>
      </c>
      <c r="O334" s="6">
        <v>1</v>
      </c>
      <c r="P334" s="6">
        <v>1</v>
      </c>
      <c r="Q334" s="6">
        <v>1</v>
      </c>
      <c r="R334" s="6" t="s">
        <v>3</v>
      </c>
      <c r="S334" s="6" t="s">
        <v>3</v>
      </c>
      <c r="T334" s="6" t="s">
        <v>3</v>
      </c>
      <c r="U334" s="6" t="s">
        <v>3</v>
      </c>
      <c r="V334" s="6" t="s">
        <v>3</v>
      </c>
      <c r="W334" s="6" t="s">
        <v>3</v>
      </c>
      <c r="X334" s="6" t="s">
        <v>3</v>
      </c>
      <c r="Y334" s="6" t="s">
        <v>3</v>
      </c>
      <c r="Z334" s="6" t="s">
        <v>3</v>
      </c>
      <c r="AA334" s="6" t="s">
        <v>3</v>
      </c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>
        <v>416816992</v>
      </c>
      <c r="AO334" s="6" t="s">
        <v>355</v>
      </c>
      <c r="AP334" s="6" t="s">
        <v>356</v>
      </c>
      <c r="AQ334" s="6">
        <v>45982</v>
      </c>
      <c r="AR334" s="6">
        <v>403</v>
      </c>
      <c r="AS334" s="6" t="s">
        <v>357</v>
      </c>
      <c r="AT334" s="6" t="s">
        <v>358</v>
      </c>
      <c r="AU334" s="6" t="s">
        <v>356</v>
      </c>
      <c r="AV334" s="6">
        <v>45652</v>
      </c>
      <c r="AW334" s="6">
        <v>612</v>
      </c>
      <c r="AX334" s="6" t="s">
        <v>359</v>
      </c>
    </row>
    <row r="338" spans="1:5" x14ac:dyDescent="0.2">
      <c r="A338">
        <v>65</v>
      </c>
      <c r="C338">
        <v>1</v>
      </c>
      <c r="D338">
        <v>0</v>
      </c>
      <c r="E33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360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358206192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131595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403210248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502</v>
      </c>
      <c r="CW12" s="1"/>
      <c r="CX12" s="1"/>
      <c r="CY12" s="1">
        <v>0</v>
      </c>
      <c r="CZ12" s="1" t="s">
        <v>14</v>
      </c>
      <c r="DA12" s="1" t="s">
        <v>14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416816990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15</v>
      </c>
      <c r="D16" s="7" t="s">
        <v>16</v>
      </c>
      <c r="E16" s="8">
        <f>ROUND((Source!F247)/1000,2)</f>
        <v>918.88</v>
      </c>
      <c r="F16" s="8">
        <f>ROUND((Source!F248)/1000,2)</f>
        <v>1649.14</v>
      </c>
      <c r="G16" s="8">
        <f>ROUND((Source!F239)/1000,2)</f>
        <v>80771.14</v>
      </c>
      <c r="H16" s="8">
        <f>ROUND((Source!F249)/1000+(Source!F250)/1000,2)</f>
        <v>0</v>
      </c>
      <c r="I16" s="8">
        <f>E16+F16+G16+H16</f>
        <v>83339.16</v>
      </c>
      <c r="J16" s="8">
        <f>ROUND((Source!F245+Source!F244)/1000,2)</f>
        <v>514.9</v>
      </c>
      <c r="K16" s="8">
        <v>164648.25</v>
      </c>
      <c r="L16" s="8">
        <v>0</v>
      </c>
      <c r="M16" s="8">
        <v>0</v>
      </c>
      <c r="N16" s="8">
        <f>I16+L16+M16</f>
        <v>83339.16</v>
      </c>
      <c r="AI16" s="7">
        <v>0</v>
      </c>
      <c r="AJ16" s="7">
        <v>-1</v>
      </c>
      <c r="AK16" s="7" t="s">
        <v>17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1821600.2999999998</v>
      </c>
      <c r="AU16" s="8">
        <v>82055501.440000013</v>
      </c>
      <c r="AV16" s="8">
        <v>0</v>
      </c>
      <c r="AW16" s="8">
        <v>80771143.790000007</v>
      </c>
      <c r="AX16" s="8">
        <v>0</v>
      </c>
      <c r="AY16" s="8">
        <v>22346.83</v>
      </c>
      <c r="AZ16" s="8">
        <v>16431.419999999998</v>
      </c>
      <c r="BA16" s="8">
        <v>498464.4</v>
      </c>
      <c r="BB16" s="8">
        <v>918882.2</v>
      </c>
      <c r="BC16" s="8">
        <v>1649142.71</v>
      </c>
      <c r="BD16" s="8">
        <v>0</v>
      </c>
      <c r="BE16" s="8">
        <v>0</v>
      </c>
      <c r="BF16" s="8">
        <v>650.10360000000003</v>
      </c>
      <c r="BG16" s="8">
        <v>18.04</v>
      </c>
      <c r="BH16" s="8">
        <v>0</v>
      </c>
      <c r="BI16" s="8">
        <v>490853.34</v>
      </c>
      <c r="BJ16" s="8">
        <v>255571.27</v>
      </c>
      <c r="BK16" s="8">
        <v>83339168.700000003</v>
      </c>
    </row>
    <row r="18" spans="1:16" x14ac:dyDescent="0.2">
      <c r="A18">
        <v>51</v>
      </c>
      <c r="E18">
        <v>918.88</v>
      </c>
      <c r="F18">
        <v>1649.14</v>
      </c>
      <c r="G18">
        <v>80771.14</v>
      </c>
      <c r="H18">
        <v>0</v>
      </c>
      <c r="I18">
        <v>83339.16</v>
      </c>
      <c r="J18">
        <v>514.9</v>
      </c>
      <c r="K18">
        <v>164648.25</v>
      </c>
      <c r="L18">
        <v>0</v>
      </c>
      <c r="M18">
        <v>0</v>
      </c>
      <c r="N18">
        <v>83339.16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1821600.2999999998</v>
      </c>
      <c r="G20" s="4" t="s">
        <v>122</v>
      </c>
      <c r="H20" s="4" t="s">
        <v>123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82055501.440000013</v>
      </c>
      <c r="G21" s="4" t="s">
        <v>124</v>
      </c>
      <c r="H21" s="4" t="s">
        <v>125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126</v>
      </c>
      <c r="H22" s="4" t="s">
        <v>127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82055501.439999998</v>
      </c>
      <c r="G23" s="4" t="s">
        <v>128</v>
      </c>
      <c r="H23" s="4" t="s">
        <v>129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1284357.6499999999</v>
      </c>
      <c r="G24" s="4" t="s">
        <v>130</v>
      </c>
      <c r="H24" s="4" t="s">
        <v>131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132</v>
      </c>
      <c r="H25" s="4" t="s">
        <v>133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1284357.6499999999</v>
      </c>
      <c r="G26" s="4" t="s">
        <v>134</v>
      </c>
      <c r="H26" s="4" t="s">
        <v>135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80771143.790000007</v>
      </c>
      <c r="G27" s="4" t="s">
        <v>136</v>
      </c>
      <c r="H27" s="4" t="s">
        <v>137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138</v>
      </c>
      <c r="H28" s="4" t="s">
        <v>139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80771143.790000007</v>
      </c>
      <c r="G29" s="4" t="s">
        <v>140</v>
      </c>
      <c r="H29" s="4" t="s">
        <v>141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22346.830000000005</v>
      </c>
      <c r="G30" s="4" t="s">
        <v>142</v>
      </c>
      <c r="H30" s="4" t="s">
        <v>143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144</v>
      </c>
      <c r="H31" s="4" t="s">
        <v>145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16431.419999999998</v>
      </c>
      <c r="G32" s="4" t="s">
        <v>146</v>
      </c>
      <c r="H32" s="4" t="s">
        <v>147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498464.39999999997</v>
      </c>
      <c r="G33" s="4" t="s">
        <v>148</v>
      </c>
      <c r="H33" s="4" t="s">
        <v>149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150</v>
      </c>
      <c r="H34" s="4" t="s">
        <v>151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918882.2</v>
      </c>
      <c r="G35" s="4" t="s">
        <v>152</v>
      </c>
      <c r="H35" s="4" t="s">
        <v>153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1649142.71</v>
      </c>
      <c r="G36" s="4" t="s">
        <v>154</v>
      </c>
      <c r="H36" s="4" t="s">
        <v>155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156</v>
      </c>
      <c r="H37" s="4" t="s">
        <v>157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158</v>
      </c>
      <c r="H38" s="4" t="s">
        <v>159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160</v>
      </c>
      <c r="H39" s="4" t="s">
        <v>161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650.10360000000003</v>
      </c>
      <c r="G40" s="4" t="s">
        <v>162</v>
      </c>
      <c r="H40" s="4" t="s">
        <v>163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18.04</v>
      </c>
      <c r="G41" s="4" t="s">
        <v>164</v>
      </c>
      <c r="H41" s="4" t="s">
        <v>165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166</v>
      </c>
      <c r="H42" s="4" t="s">
        <v>167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168</v>
      </c>
      <c r="H43" s="4" t="s">
        <v>169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490853.34</v>
      </c>
      <c r="G44" s="4" t="s">
        <v>170</v>
      </c>
      <c r="H44" s="4" t="s">
        <v>171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255571.27</v>
      </c>
      <c r="G45" s="4" t="s">
        <v>172</v>
      </c>
      <c r="H45" s="4" t="s">
        <v>173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83339168.700000003</v>
      </c>
      <c r="G46" s="4" t="s">
        <v>174</v>
      </c>
      <c r="H46" s="4" t="s">
        <v>175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0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350</v>
      </c>
      <c r="C51" s="3">
        <v>2025</v>
      </c>
      <c r="D51" s="3">
        <v>4</v>
      </c>
      <c r="E51" s="3">
        <v>0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416816990</v>
      </c>
      <c r="O51" s="3">
        <v>1</v>
      </c>
    </row>
    <row r="52" spans="1:50" x14ac:dyDescent="0.2">
      <c r="A52" s="6">
        <v>2</v>
      </c>
      <c r="B52" s="6" t="s">
        <v>351</v>
      </c>
      <c r="C52" s="6" t="s">
        <v>352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416816991</v>
      </c>
    </row>
    <row r="53" spans="1:50" x14ac:dyDescent="0.2">
      <c r="A53" s="6">
        <v>1</v>
      </c>
      <c r="B53" s="6" t="s">
        <v>353</v>
      </c>
      <c r="C53" s="6" t="s">
        <v>354</v>
      </c>
      <c r="D53" s="6">
        <v>2025</v>
      </c>
      <c r="E53" s="6">
        <v>12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416816992</v>
      </c>
      <c r="AO53" s="6" t="s">
        <v>355</v>
      </c>
      <c r="AP53" s="6" t="s">
        <v>356</v>
      </c>
      <c r="AQ53" s="6">
        <v>45982</v>
      </c>
      <c r="AR53" s="6">
        <v>403</v>
      </c>
      <c r="AS53" s="6" t="s">
        <v>357</v>
      </c>
      <c r="AT53" s="6" t="s">
        <v>358</v>
      </c>
      <c r="AU53" s="6" t="s">
        <v>356</v>
      </c>
      <c r="AV53" s="6">
        <v>45652</v>
      </c>
      <c r="AW53" s="6">
        <v>612</v>
      </c>
      <c r="AX53" s="6" t="s">
        <v>359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6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416816990</v>
      </c>
      <c r="C1">
        <v>416818525</v>
      </c>
      <c r="D1">
        <v>397142200</v>
      </c>
      <c r="E1">
        <v>116</v>
      </c>
      <c r="F1">
        <v>1</v>
      </c>
      <c r="G1">
        <v>1</v>
      </c>
      <c r="H1">
        <v>1</v>
      </c>
      <c r="I1" t="s">
        <v>361</v>
      </c>
      <c r="J1" t="s">
        <v>3</v>
      </c>
      <c r="K1" t="s">
        <v>362</v>
      </c>
      <c r="L1">
        <v>1191</v>
      </c>
      <c r="N1">
        <v>1013</v>
      </c>
      <c r="O1" t="s">
        <v>363</v>
      </c>
      <c r="P1" t="s">
        <v>363</v>
      </c>
      <c r="Q1">
        <v>1</v>
      </c>
      <c r="W1">
        <v>0</v>
      </c>
      <c r="X1">
        <v>1286521233</v>
      </c>
      <c r="Y1">
        <f t="shared" ref="Y1:Y32" si="0">AT1</f>
        <v>4.84</v>
      </c>
      <c r="AA1">
        <v>0</v>
      </c>
      <c r="AB1">
        <v>0</v>
      </c>
      <c r="AC1">
        <v>0</v>
      </c>
      <c r="AD1">
        <v>641.4</v>
      </c>
      <c r="AE1">
        <v>0</v>
      </c>
      <c r="AF1">
        <v>0</v>
      </c>
      <c r="AG1">
        <v>0</v>
      </c>
      <c r="AH1">
        <v>641.4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4.84</v>
      </c>
      <c r="AU1" t="s">
        <v>3</v>
      </c>
      <c r="AV1">
        <v>1</v>
      </c>
      <c r="AW1">
        <v>2</v>
      </c>
      <c r="AX1">
        <v>416818530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3104.3759999999997</v>
      </c>
      <c r="BN1">
        <v>4.84</v>
      </c>
      <c r="BO1">
        <v>0</v>
      </c>
      <c r="BP1">
        <v>1</v>
      </c>
      <c r="BQ1">
        <v>0</v>
      </c>
      <c r="BR1">
        <v>0</v>
      </c>
      <c r="BS1">
        <v>0</v>
      </c>
      <c r="BT1">
        <v>3104.3759999999997</v>
      </c>
      <c r="BU1">
        <v>4.84</v>
      </c>
      <c r="BV1">
        <v>0</v>
      </c>
      <c r="BW1">
        <v>1</v>
      </c>
      <c r="CU1">
        <f>ROUND(AT1*Source!I28*AH1*AL1,2)</f>
        <v>38245.910000000003</v>
      </c>
      <c r="CV1">
        <f>ROUND(Y1*Source!I28,7)</f>
        <v>59.628799999999998</v>
      </c>
      <c r="CW1">
        <v>0</v>
      </c>
      <c r="CX1">
        <f>ROUND(Y1*Source!I28,7)</f>
        <v>59.628799999999998</v>
      </c>
      <c r="CY1">
        <f>AD1</f>
        <v>641.4</v>
      </c>
      <c r="CZ1">
        <f>AH1</f>
        <v>641.4</v>
      </c>
      <c r="DA1">
        <f>AL1</f>
        <v>1</v>
      </c>
      <c r="DB1">
        <f t="shared" ref="DB1:DB32" si="1">ROUND(ROUND(AT1*CZ1,2),2)</f>
        <v>3104.38</v>
      </c>
      <c r="DC1">
        <f t="shared" ref="DC1:DC32" si="2">ROUND(ROUND(AT1*AG1,2),2)</f>
        <v>0</v>
      </c>
      <c r="DD1" t="s">
        <v>3</v>
      </c>
      <c r="DE1" t="s">
        <v>3</v>
      </c>
      <c r="DF1">
        <f t="shared" ref="DF1:DF8" si="3">ROUND(ROUND(AE1,2)*CX1,2)</f>
        <v>0</v>
      </c>
      <c r="DG1">
        <f t="shared" ref="DG1:DG25" si="4">ROUND(ROUND(AF1,2)*CX1,2)</f>
        <v>0</v>
      </c>
      <c r="DH1">
        <f t="shared" ref="DH1:DH32" si="5">ROUND(ROUND(AG1,2)*CX1,2)</f>
        <v>0</v>
      </c>
      <c r="DI1">
        <f t="shared" ref="DI1:DI32" si="6">ROUND(ROUND(AH1,2)*CX1,2)</f>
        <v>38245.910000000003</v>
      </c>
      <c r="DJ1">
        <f>DI1</f>
        <v>38245.910000000003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416816990</v>
      </c>
      <c r="C2">
        <v>416818525</v>
      </c>
      <c r="D2">
        <v>397142438</v>
      </c>
      <c r="E2">
        <v>116</v>
      </c>
      <c r="F2">
        <v>1</v>
      </c>
      <c r="G2">
        <v>1</v>
      </c>
      <c r="H2">
        <v>1</v>
      </c>
      <c r="I2" t="s">
        <v>364</v>
      </c>
      <c r="J2" t="s">
        <v>3</v>
      </c>
      <c r="K2" t="s">
        <v>365</v>
      </c>
      <c r="L2">
        <v>1191</v>
      </c>
      <c r="N2">
        <v>1013</v>
      </c>
      <c r="O2" t="s">
        <v>363</v>
      </c>
      <c r="P2" t="s">
        <v>363</v>
      </c>
      <c r="Q2">
        <v>1</v>
      </c>
      <c r="W2">
        <v>0</v>
      </c>
      <c r="X2">
        <v>-1417349443</v>
      </c>
      <c r="Y2">
        <f t="shared" si="0"/>
        <v>0.03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0.03</v>
      </c>
      <c r="AU2" t="s">
        <v>3</v>
      </c>
      <c r="AV2">
        <v>2</v>
      </c>
      <c r="AW2">
        <v>2</v>
      </c>
      <c r="AX2">
        <v>416818531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0.36959999999999998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416816990</v>
      </c>
      <c r="C3">
        <v>416818525</v>
      </c>
      <c r="D3">
        <v>397265081</v>
      </c>
      <c r="E3">
        <v>1</v>
      </c>
      <c r="F3">
        <v>1</v>
      </c>
      <c r="G3">
        <v>1</v>
      </c>
      <c r="H3">
        <v>2</v>
      </c>
      <c r="I3" t="s">
        <v>366</v>
      </c>
      <c r="J3" t="s">
        <v>367</v>
      </c>
      <c r="K3" t="s">
        <v>368</v>
      </c>
      <c r="L3">
        <v>1368</v>
      </c>
      <c r="N3">
        <v>1011</v>
      </c>
      <c r="O3" t="s">
        <v>369</v>
      </c>
      <c r="P3" t="s">
        <v>369</v>
      </c>
      <c r="Q3">
        <v>1</v>
      </c>
      <c r="W3">
        <v>0</v>
      </c>
      <c r="X3">
        <v>-950105757</v>
      </c>
      <c r="Y3">
        <f t="shared" si="0"/>
        <v>0.03</v>
      </c>
      <c r="AA3">
        <v>0</v>
      </c>
      <c r="AB3">
        <v>640.84</v>
      </c>
      <c r="AC3">
        <v>801.75</v>
      </c>
      <c r="AD3">
        <v>0</v>
      </c>
      <c r="AE3">
        <v>0</v>
      </c>
      <c r="AF3">
        <v>640.84</v>
      </c>
      <c r="AG3">
        <v>801.75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0.03</v>
      </c>
      <c r="AU3" t="s">
        <v>3</v>
      </c>
      <c r="AV3">
        <v>1</v>
      </c>
      <c r="AW3">
        <v>2</v>
      </c>
      <c r="AX3">
        <v>416818532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19.225200000000001</v>
      </c>
      <c r="BL3">
        <v>24.052499999999998</v>
      </c>
      <c r="BM3">
        <v>0</v>
      </c>
      <c r="BN3">
        <v>0</v>
      </c>
      <c r="BO3">
        <v>0.03</v>
      </c>
      <c r="BP3">
        <v>1</v>
      </c>
      <c r="BQ3">
        <v>0</v>
      </c>
      <c r="BR3">
        <v>19.225200000000001</v>
      </c>
      <c r="BS3">
        <v>24.052499999999998</v>
      </c>
      <c r="BT3">
        <v>0</v>
      </c>
      <c r="BU3">
        <v>0</v>
      </c>
      <c r="BV3">
        <v>0.03</v>
      </c>
      <c r="BW3">
        <v>1</v>
      </c>
      <c r="CV3">
        <v>0</v>
      </c>
      <c r="CW3">
        <f>ROUND(Y3*Source!I28*DO3,7)</f>
        <v>0.36959999999999998</v>
      </c>
      <c r="CX3">
        <f>ROUND(Y3*Source!I28,7)</f>
        <v>0.36959999999999998</v>
      </c>
      <c r="CY3">
        <f>AB3</f>
        <v>640.84</v>
      </c>
      <c r="CZ3">
        <f>AF3</f>
        <v>640.84</v>
      </c>
      <c r="DA3">
        <f>AJ3</f>
        <v>1</v>
      </c>
      <c r="DB3">
        <f t="shared" si="1"/>
        <v>19.23</v>
      </c>
      <c r="DC3">
        <f t="shared" si="2"/>
        <v>24.05</v>
      </c>
      <c r="DD3" t="s">
        <v>3</v>
      </c>
      <c r="DE3" t="s">
        <v>3</v>
      </c>
      <c r="DF3">
        <f t="shared" si="3"/>
        <v>0</v>
      </c>
      <c r="DG3">
        <f t="shared" si="4"/>
        <v>236.85</v>
      </c>
      <c r="DH3">
        <f t="shared" si="5"/>
        <v>296.33</v>
      </c>
      <c r="DI3">
        <f t="shared" si="6"/>
        <v>0</v>
      </c>
      <c r="DJ3">
        <f>DG3+DH3</f>
        <v>533.17999999999995</v>
      </c>
      <c r="DK3">
        <v>1</v>
      </c>
      <c r="DL3" t="s">
        <v>370</v>
      </c>
      <c r="DM3">
        <v>4</v>
      </c>
      <c r="DN3" t="s">
        <v>363</v>
      </c>
      <c r="DO3">
        <v>1</v>
      </c>
    </row>
    <row r="4" spans="1:119" x14ac:dyDescent="0.2">
      <c r="A4">
        <f>ROW(Source!A28)</f>
        <v>28</v>
      </c>
      <c r="B4">
        <v>416816990</v>
      </c>
      <c r="C4">
        <v>416818525</v>
      </c>
      <c r="D4">
        <v>397148230</v>
      </c>
      <c r="E4">
        <v>116</v>
      </c>
      <c r="F4">
        <v>1</v>
      </c>
      <c r="G4">
        <v>1</v>
      </c>
      <c r="H4">
        <v>3</v>
      </c>
      <c r="I4" t="s">
        <v>30</v>
      </c>
      <c r="J4" t="s">
        <v>3</v>
      </c>
      <c r="K4" t="s">
        <v>31</v>
      </c>
      <c r="L4">
        <v>3277935</v>
      </c>
      <c r="N4">
        <v>1013</v>
      </c>
      <c r="O4" t="s">
        <v>32</v>
      </c>
      <c r="P4" t="s">
        <v>32</v>
      </c>
      <c r="Q4">
        <v>1</v>
      </c>
      <c r="W4">
        <v>0</v>
      </c>
      <c r="X4">
        <v>274903907</v>
      </c>
      <c r="Y4">
        <f t="shared" si="0"/>
        <v>2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 t="s">
        <v>3</v>
      </c>
      <c r="AT4">
        <v>2</v>
      </c>
      <c r="AU4" t="s">
        <v>3</v>
      </c>
      <c r="AV4">
        <v>0</v>
      </c>
      <c r="AW4">
        <v>2</v>
      </c>
      <c r="AX4">
        <v>416818533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ROUND(Y4*Source!I28,7)</f>
        <v>24.64</v>
      </c>
      <c r="CY4">
        <f>AA4</f>
        <v>0</v>
      </c>
      <c r="CZ4">
        <f>AE4</f>
        <v>0</v>
      </c>
      <c r="DA4">
        <f>AI4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 t="shared" si="5"/>
        <v>0</v>
      </c>
      <c r="DI4">
        <f t="shared" si="6"/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ROW(Source!A31)</f>
        <v>31</v>
      </c>
      <c r="B5">
        <v>416816990</v>
      </c>
      <c r="C5">
        <v>416829933</v>
      </c>
      <c r="D5">
        <v>397142262</v>
      </c>
      <c r="E5">
        <v>116</v>
      </c>
      <c r="F5">
        <v>1</v>
      </c>
      <c r="G5">
        <v>1</v>
      </c>
      <c r="H5">
        <v>1</v>
      </c>
      <c r="I5" t="s">
        <v>371</v>
      </c>
      <c r="J5" t="s">
        <v>3</v>
      </c>
      <c r="K5" t="s">
        <v>372</v>
      </c>
      <c r="L5">
        <v>1191</v>
      </c>
      <c r="N5">
        <v>1013</v>
      </c>
      <c r="O5" t="s">
        <v>363</v>
      </c>
      <c r="P5" t="s">
        <v>363</v>
      </c>
      <c r="Q5">
        <v>1</v>
      </c>
      <c r="W5">
        <v>0</v>
      </c>
      <c r="X5">
        <v>44848675</v>
      </c>
      <c r="Y5">
        <f t="shared" si="0"/>
        <v>6.29</v>
      </c>
      <c r="AA5">
        <v>0</v>
      </c>
      <c r="AB5">
        <v>0</v>
      </c>
      <c r="AC5">
        <v>0</v>
      </c>
      <c r="AD5">
        <v>783.8</v>
      </c>
      <c r="AE5">
        <v>0</v>
      </c>
      <c r="AF5">
        <v>0</v>
      </c>
      <c r="AG5">
        <v>0</v>
      </c>
      <c r="AH5">
        <v>783.8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0</v>
      </c>
      <c r="AQ5">
        <v>1</v>
      </c>
      <c r="AR5">
        <v>0</v>
      </c>
      <c r="AS5" t="s">
        <v>3</v>
      </c>
      <c r="AT5">
        <v>6.29</v>
      </c>
      <c r="AU5" t="s">
        <v>3</v>
      </c>
      <c r="AV5">
        <v>1</v>
      </c>
      <c r="AW5">
        <v>2</v>
      </c>
      <c r="AX5">
        <v>416829934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4930.1019999999999</v>
      </c>
      <c r="BN5">
        <v>6.29</v>
      </c>
      <c r="BO5">
        <v>0</v>
      </c>
      <c r="BP5">
        <v>1</v>
      </c>
      <c r="BQ5">
        <v>0</v>
      </c>
      <c r="BR5">
        <v>0</v>
      </c>
      <c r="BS5">
        <v>0</v>
      </c>
      <c r="BT5">
        <v>4930.1019999999999</v>
      </c>
      <c r="BU5">
        <v>6.29</v>
      </c>
      <c r="BV5">
        <v>0</v>
      </c>
      <c r="BW5">
        <v>1</v>
      </c>
      <c r="CU5">
        <f>ROUND(AT5*Source!I31*AH5*AL5,2)</f>
        <v>60738.86</v>
      </c>
      <c r="CV5">
        <f>ROUND(Y5*Source!I31,7)</f>
        <v>77.492800000000003</v>
      </c>
      <c r="CW5">
        <v>0</v>
      </c>
      <c r="CX5">
        <f>ROUND(Y5*Source!I31,7)</f>
        <v>77.492800000000003</v>
      </c>
      <c r="CY5">
        <f>AD5</f>
        <v>783.8</v>
      </c>
      <c r="CZ5">
        <f>AH5</f>
        <v>783.8</v>
      </c>
      <c r="DA5">
        <f>AL5</f>
        <v>1</v>
      </c>
      <c r="DB5">
        <f t="shared" si="1"/>
        <v>4930.1000000000004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60738.86</v>
      </c>
      <c r="DJ5">
        <f>DI5</f>
        <v>60738.86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ROW(Source!A31)</f>
        <v>31</v>
      </c>
      <c r="B6">
        <v>416816990</v>
      </c>
      <c r="C6">
        <v>416829933</v>
      </c>
      <c r="D6">
        <v>397142438</v>
      </c>
      <c r="E6">
        <v>116</v>
      </c>
      <c r="F6">
        <v>1</v>
      </c>
      <c r="G6">
        <v>1</v>
      </c>
      <c r="H6">
        <v>1</v>
      </c>
      <c r="I6" t="s">
        <v>364</v>
      </c>
      <c r="J6" t="s">
        <v>3</v>
      </c>
      <c r="K6" t="s">
        <v>365</v>
      </c>
      <c r="L6">
        <v>1191</v>
      </c>
      <c r="N6">
        <v>1013</v>
      </c>
      <c r="O6" t="s">
        <v>363</v>
      </c>
      <c r="P6" t="s">
        <v>363</v>
      </c>
      <c r="Q6">
        <v>1</v>
      </c>
      <c r="W6">
        <v>0</v>
      </c>
      <c r="X6">
        <v>-1417349443</v>
      </c>
      <c r="Y6">
        <f t="shared" si="0"/>
        <v>0.06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0</v>
      </c>
      <c r="AQ6">
        <v>1</v>
      </c>
      <c r="AR6">
        <v>0</v>
      </c>
      <c r="AS6" t="s">
        <v>3</v>
      </c>
      <c r="AT6">
        <v>0.06</v>
      </c>
      <c r="AU6" t="s">
        <v>3</v>
      </c>
      <c r="AV6">
        <v>2</v>
      </c>
      <c r="AW6">
        <v>2</v>
      </c>
      <c r="AX6">
        <v>416829935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ROUND(Y6*Source!I31,7)</f>
        <v>0.73919999999999997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0</v>
      </c>
      <c r="DH6">
        <f t="shared" si="5"/>
        <v>0</v>
      </c>
      <c r="DI6">
        <f t="shared" si="6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ROW(Source!A31)</f>
        <v>31</v>
      </c>
      <c r="B7">
        <v>416816990</v>
      </c>
      <c r="C7">
        <v>416829933</v>
      </c>
      <c r="D7">
        <v>397264189</v>
      </c>
      <c r="E7">
        <v>1</v>
      </c>
      <c r="F7">
        <v>1</v>
      </c>
      <c r="G7">
        <v>1</v>
      </c>
      <c r="H7">
        <v>2</v>
      </c>
      <c r="I7" t="s">
        <v>373</v>
      </c>
      <c r="J7" t="s">
        <v>374</v>
      </c>
      <c r="K7" t="s">
        <v>375</v>
      </c>
      <c r="L7">
        <v>1368</v>
      </c>
      <c r="N7">
        <v>1011</v>
      </c>
      <c r="O7" t="s">
        <v>369</v>
      </c>
      <c r="P7" t="s">
        <v>369</v>
      </c>
      <c r="Q7">
        <v>1</v>
      </c>
      <c r="W7">
        <v>0</v>
      </c>
      <c r="X7">
        <v>850633116</v>
      </c>
      <c r="Y7">
        <f t="shared" si="0"/>
        <v>0.03</v>
      </c>
      <c r="AA7">
        <v>0</v>
      </c>
      <c r="AB7">
        <v>1595.2</v>
      </c>
      <c r="AC7">
        <v>1076.98</v>
      </c>
      <c r="AD7">
        <v>0</v>
      </c>
      <c r="AE7">
        <v>0</v>
      </c>
      <c r="AF7">
        <v>1595.2</v>
      </c>
      <c r="AG7">
        <v>1076.98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0</v>
      </c>
      <c r="AQ7">
        <v>1</v>
      </c>
      <c r="AR7">
        <v>0</v>
      </c>
      <c r="AS7" t="s">
        <v>3</v>
      </c>
      <c r="AT7">
        <v>0.03</v>
      </c>
      <c r="AU7" t="s">
        <v>3</v>
      </c>
      <c r="AV7">
        <v>1</v>
      </c>
      <c r="AW7">
        <v>2</v>
      </c>
      <c r="AX7">
        <v>416829936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47.856000000000002</v>
      </c>
      <c r="BL7">
        <v>32.309399999999997</v>
      </c>
      <c r="BM7">
        <v>0</v>
      </c>
      <c r="BN7">
        <v>0</v>
      </c>
      <c r="BO7">
        <v>0.03</v>
      </c>
      <c r="BP7">
        <v>1</v>
      </c>
      <c r="BQ7">
        <v>0</v>
      </c>
      <c r="BR7">
        <v>47.856000000000002</v>
      </c>
      <c r="BS7">
        <v>32.309399999999997</v>
      </c>
      <c r="BT7">
        <v>0</v>
      </c>
      <c r="BU7">
        <v>0</v>
      </c>
      <c r="BV7">
        <v>0.03</v>
      </c>
      <c r="BW7">
        <v>1</v>
      </c>
      <c r="CV7">
        <v>0</v>
      </c>
      <c r="CW7">
        <f>ROUND(Y7*Source!I31*DO7,7)</f>
        <v>0.36959999999999998</v>
      </c>
      <c r="CX7">
        <f>ROUND(Y7*Source!I31,7)</f>
        <v>0.36959999999999998</v>
      </c>
      <c r="CY7">
        <f>AB7</f>
        <v>1595.2</v>
      </c>
      <c r="CZ7">
        <f>AF7</f>
        <v>1595.2</v>
      </c>
      <c r="DA7">
        <f>AJ7</f>
        <v>1</v>
      </c>
      <c r="DB7">
        <f t="shared" si="1"/>
        <v>47.86</v>
      </c>
      <c r="DC7">
        <f t="shared" si="2"/>
        <v>32.31</v>
      </c>
      <c r="DD7" t="s">
        <v>3</v>
      </c>
      <c r="DE7" t="s">
        <v>3</v>
      </c>
      <c r="DF7">
        <f t="shared" si="3"/>
        <v>0</v>
      </c>
      <c r="DG7">
        <f t="shared" si="4"/>
        <v>589.59</v>
      </c>
      <c r="DH7">
        <f t="shared" si="5"/>
        <v>398.05</v>
      </c>
      <c r="DI7">
        <f t="shared" si="6"/>
        <v>0</v>
      </c>
      <c r="DJ7">
        <f>DG7+DH7</f>
        <v>987.6400000000001</v>
      </c>
      <c r="DK7">
        <v>1</v>
      </c>
      <c r="DL7" t="s">
        <v>376</v>
      </c>
      <c r="DM7">
        <v>6</v>
      </c>
      <c r="DN7" t="s">
        <v>363</v>
      </c>
      <c r="DO7">
        <v>1</v>
      </c>
    </row>
    <row r="8" spans="1:119" x14ac:dyDescent="0.2">
      <c r="A8">
        <f>ROW(Source!A31)</f>
        <v>31</v>
      </c>
      <c r="B8">
        <v>416816990</v>
      </c>
      <c r="C8">
        <v>416829933</v>
      </c>
      <c r="D8">
        <v>397265081</v>
      </c>
      <c r="E8">
        <v>1</v>
      </c>
      <c r="F8">
        <v>1</v>
      </c>
      <c r="G8">
        <v>1</v>
      </c>
      <c r="H8">
        <v>2</v>
      </c>
      <c r="I8" t="s">
        <v>366</v>
      </c>
      <c r="J8" t="s">
        <v>367</v>
      </c>
      <c r="K8" t="s">
        <v>368</v>
      </c>
      <c r="L8">
        <v>1368</v>
      </c>
      <c r="N8">
        <v>1011</v>
      </c>
      <c r="O8" t="s">
        <v>369</v>
      </c>
      <c r="P8" t="s">
        <v>369</v>
      </c>
      <c r="Q8">
        <v>1</v>
      </c>
      <c r="W8">
        <v>0</v>
      </c>
      <c r="X8">
        <v>-950105757</v>
      </c>
      <c r="Y8">
        <f t="shared" si="0"/>
        <v>0.03</v>
      </c>
      <c r="AA8">
        <v>0</v>
      </c>
      <c r="AB8">
        <v>640.84</v>
      </c>
      <c r="AC8">
        <v>801.75</v>
      </c>
      <c r="AD8">
        <v>0</v>
      </c>
      <c r="AE8">
        <v>0</v>
      </c>
      <c r="AF8">
        <v>640.84</v>
      </c>
      <c r="AG8">
        <v>801.75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0</v>
      </c>
      <c r="AQ8">
        <v>1</v>
      </c>
      <c r="AR8">
        <v>0</v>
      </c>
      <c r="AS8" t="s">
        <v>3</v>
      </c>
      <c r="AT8">
        <v>0.03</v>
      </c>
      <c r="AU8" t="s">
        <v>3</v>
      </c>
      <c r="AV8">
        <v>1</v>
      </c>
      <c r="AW8">
        <v>2</v>
      </c>
      <c r="AX8">
        <v>416829937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19.225200000000001</v>
      </c>
      <c r="BL8">
        <v>24.052499999999998</v>
      </c>
      <c r="BM8">
        <v>0</v>
      </c>
      <c r="BN8">
        <v>0</v>
      </c>
      <c r="BO8">
        <v>0.03</v>
      </c>
      <c r="BP8">
        <v>1</v>
      </c>
      <c r="BQ8">
        <v>0</v>
      </c>
      <c r="BR8">
        <v>19.225200000000001</v>
      </c>
      <c r="BS8">
        <v>24.052499999999998</v>
      </c>
      <c r="BT8">
        <v>0</v>
      </c>
      <c r="BU8">
        <v>0</v>
      </c>
      <c r="BV8">
        <v>0.03</v>
      </c>
      <c r="BW8">
        <v>1</v>
      </c>
      <c r="CV8">
        <v>0</v>
      </c>
      <c r="CW8">
        <f>ROUND(Y8*Source!I31*DO8,7)</f>
        <v>0.36959999999999998</v>
      </c>
      <c r="CX8">
        <f>ROUND(Y8*Source!I31,7)</f>
        <v>0.36959999999999998</v>
      </c>
      <c r="CY8">
        <f>AB8</f>
        <v>640.84</v>
      </c>
      <c r="CZ8">
        <f>AF8</f>
        <v>640.84</v>
      </c>
      <c r="DA8">
        <f>AJ8</f>
        <v>1</v>
      </c>
      <c r="DB8">
        <f t="shared" si="1"/>
        <v>19.23</v>
      </c>
      <c r="DC8">
        <f t="shared" si="2"/>
        <v>24.05</v>
      </c>
      <c r="DD8" t="s">
        <v>3</v>
      </c>
      <c r="DE8" t="s">
        <v>3</v>
      </c>
      <c r="DF8">
        <f t="shared" si="3"/>
        <v>0</v>
      </c>
      <c r="DG8">
        <f t="shared" si="4"/>
        <v>236.85</v>
      </c>
      <c r="DH8">
        <f t="shared" si="5"/>
        <v>296.33</v>
      </c>
      <c r="DI8">
        <f t="shared" si="6"/>
        <v>0</v>
      </c>
      <c r="DJ8">
        <f>DG8+DH8</f>
        <v>533.17999999999995</v>
      </c>
      <c r="DK8">
        <v>1</v>
      </c>
      <c r="DL8" t="s">
        <v>370</v>
      </c>
      <c r="DM8">
        <v>4</v>
      </c>
      <c r="DN8" t="s">
        <v>363</v>
      </c>
      <c r="DO8">
        <v>1</v>
      </c>
    </row>
    <row r="9" spans="1:119" x14ac:dyDescent="0.2">
      <c r="A9">
        <f>ROW(Source!A31)</f>
        <v>31</v>
      </c>
      <c r="B9">
        <v>416816990</v>
      </c>
      <c r="C9">
        <v>416829933</v>
      </c>
      <c r="D9">
        <v>397214749</v>
      </c>
      <c r="E9">
        <v>1</v>
      </c>
      <c r="F9">
        <v>1</v>
      </c>
      <c r="G9">
        <v>1</v>
      </c>
      <c r="H9">
        <v>3</v>
      </c>
      <c r="I9" t="s">
        <v>377</v>
      </c>
      <c r="J9" t="s">
        <v>378</v>
      </c>
      <c r="K9" t="s">
        <v>379</v>
      </c>
      <c r="L9">
        <v>1301</v>
      </c>
      <c r="N9">
        <v>1003</v>
      </c>
      <c r="O9" t="s">
        <v>36</v>
      </c>
      <c r="P9" t="s">
        <v>36</v>
      </c>
      <c r="Q9">
        <v>1</v>
      </c>
      <c r="W9">
        <v>0</v>
      </c>
      <c r="X9">
        <v>1833287488</v>
      </c>
      <c r="Y9">
        <f t="shared" si="0"/>
        <v>26.67</v>
      </c>
      <c r="AA9">
        <v>5.64</v>
      </c>
      <c r="AB9">
        <v>0</v>
      </c>
      <c r="AC9">
        <v>0</v>
      </c>
      <c r="AD9">
        <v>0</v>
      </c>
      <c r="AE9">
        <v>5.87</v>
      </c>
      <c r="AF9">
        <v>0</v>
      </c>
      <c r="AG9">
        <v>0</v>
      </c>
      <c r="AH9">
        <v>0</v>
      </c>
      <c r="AI9">
        <v>0.96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0</v>
      </c>
      <c r="AQ9">
        <v>1</v>
      </c>
      <c r="AR9">
        <v>0</v>
      </c>
      <c r="AS9" t="s">
        <v>3</v>
      </c>
      <c r="AT9">
        <v>26.67</v>
      </c>
      <c r="AU9" t="s">
        <v>3</v>
      </c>
      <c r="AV9">
        <v>0</v>
      </c>
      <c r="AW9">
        <v>2</v>
      </c>
      <c r="AX9">
        <v>416829938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156.55290000000002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156.55290000000002</v>
      </c>
      <c r="BR9">
        <v>0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v>0</v>
      </c>
      <c r="CX9">
        <f>ROUND(Y9*Source!I31,7)</f>
        <v>328.57440000000003</v>
      </c>
      <c r="CY9">
        <f t="shared" ref="CY9:CY14" si="7">AA9</f>
        <v>5.64</v>
      </c>
      <c r="CZ9">
        <f t="shared" ref="CZ9:CZ14" si="8">AE9</f>
        <v>5.87</v>
      </c>
      <c r="DA9">
        <f t="shared" ref="DA9:DA14" si="9">AI9</f>
        <v>0.96</v>
      </c>
      <c r="DB9">
        <f t="shared" si="1"/>
        <v>156.55000000000001</v>
      </c>
      <c r="DC9">
        <f t="shared" si="2"/>
        <v>0</v>
      </c>
      <c r="DD9" t="s">
        <v>3</v>
      </c>
      <c r="DE9" t="s">
        <v>3</v>
      </c>
      <c r="DF9">
        <f>ROUND(ROUND(AE9*AI9,2)*CX9,2)</f>
        <v>1853.16</v>
      </c>
      <c r="DG9">
        <f t="shared" si="4"/>
        <v>0</v>
      </c>
      <c r="DH9">
        <f t="shared" si="5"/>
        <v>0</v>
      </c>
      <c r="DI9">
        <f t="shared" si="6"/>
        <v>0</v>
      </c>
      <c r="DJ9">
        <f t="shared" ref="DJ9:DJ14" si="10">DF9</f>
        <v>1853.16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ROW(Source!A31)</f>
        <v>31</v>
      </c>
      <c r="B10">
        <v>416816990</v>
      </c>
      <c r="C10">
        <v>416829933</v>
      </c>
      <c r="D10">
        <v>397214915</v>
      </c>
      <c r="E10">
        <v>1</v>
      </c>
      <c r="F10">
        <v>1</v>
      </c>
      <c r="G10">
        <v>1</v>
      </c>
      <c r="H10">
        <v>3</v>
      </c>
      <c r="I10" t="s">
        <v>380</v>
      </c>
      <c r="J10" t="s">
        <v>381</v>
      </c>
      <c r="K10" t="s">
        <v>382</v>
      </c>
      <c r="L10">
        <v>1348</v>
      </c>
      <c r="N10">
        <v>1009</v>
      </c>
      <c r="O10" t="s">
        <v>99</v>
      </c>
      <c r="P10" t="s">
        <v>99</v>
      </c>
      <c r="Q10">
        <v>1000</v>
      </c>
      <c r="W10">
        <v>0</v>
      </c>
      <c r="X10">
        <v>757202774</v>
      </c>
      <c r="Y10">
        <f t="shared" si="0"/>
        <v>1.0499999999999999E-3</v>
      </c>
      <c r="AA10">
        <v>57406.2</v>
      </c>
      <c r="AB10">
        <v>0</v>
      </c>
      <c r="AC10">
        <v>0</v>
      </c>
      <c r="AD10">
        <v>0</v>
      </c>
      <c r="AE10">
        <v>43821.53</v>
      </c>
      <c r="AF10">
        <v>0</v>
      </c>
      <c r="AG10">
        <v>0</v>
      </c>
      <c r="AH10">
        <v>0</v>
      </c>
      <c r="AI10">
        <v>1.31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0</v>
      </c>
      <c r="AQ10">
        <v>1</v>
      </c>
      <c r="AR10">
        <v>0</v>
      </c>
      <c r="AS10" t="s">
        <v>3</v>
      </c>
      <c r="AT10">
        <v>1.0499999999999999E-3</v>
      </c>
      <c r="AU10" t="s">
        <v>3</v>
      </c>
      <c r="AV10">
        <v>0</v>
      </c>
      <c r="AW10">
        <v>2</v>
      </c>
      <c r="AX10">
        <v>416829939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46.012606499999997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46.012606499999997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v>0</v>
      </c>
      <c r="CX10">
        <f>ROUND(Y10*Source!I31,7)</f>
        <v>1.2936E-2</v>
      </c>
      <c r="CY10">
        <f t="shared" si="7"/>
        <v>57406.2</v>
      </c>
      <c r="CZ10">
        <f t="shared" si="8"/>
        <v>43821.53</v>
      </c>
      <c r="DA10">
        <f t="shared" si="9"/>
        <v>1.31</v>
      </c>
      <c r="DB10">
        <f t="shared" si="1"/>
        <v>46.01</v>
      </c>
      <c r="DC10">
        <f t="shared" si="2"/>
        <v>0</v>
      </c>
      <c r="DD10" t="s">
        <v>3</v>
      </c>
      <c r="DE10" t="s">
        <v>3</v>
      </c>
      <c r="DF10">
        <f>ROUND(ROUND(AE10*AI10,2)*CX10,2)</f>
        <v>742.61</v>
      </c>
      <c r="DG10">
        <f t="shared" si="4"/>
        <v>0</v>
      </c>
      <c r="DH10">
        <f t="shared" si="5"/>
        <v>0</v>
      </c>
      <c r="DI10">
        <f t="shared" si="6"/>
        <v>0</v>
      </c>
      <c r="DJ10">
        <f t="shared" si="10"/>
        <v>742.61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ROW(Source!A31)</f>
        <v>31</v>
      </c>
      <c r="B11">
        <v>416816990</v>
      </c>
      <c r="C11">
        <v>416829933</v>
      </c>
      <c r="D11">
        <v>397233689</v>
      </c>
      <c r="E11">
        <v>1</v>
      </c>
      <c r="F11">
        <v>1</v>
      </c>
      <c r="G11">
        <v>1</v>
      </c>
      <c r="H11">
        <v>3</v>
      </c>
      <c r="I11" t="s">
        <v>383</v>
      </c>
      <c r="J11" t="s">
        <v>384</v>
      </c>
      <c r="K11" t="s">
        <v>385</v>
      </c>
      <c r="L11">
        <v>1346</v>
      </c>
      <c r="N11">
        <v>1009</v>
      </c>
      <c r="O11" t="s">
        <v>386</v>
      </c>
      <c r="P11" t="s">
        <v>386</v>
      </c>
      <c r="Q11">
        <v>1</v>
      </c>
      <c r="W11">
        <v>0</v>
      </c>
      <c r="X11">
        <v>1223394749</v>
      </c>
      <c r="Y11">
        <f t="shared" si="0"/>
        <v>0.02</v>
      </c>
      <c r="AA11">
        <v>115.03</v>
      </c>
      <c r="AB11">
        <v>0</v>
      </c>
      <c r="AC11">
        <v>0</v>
      </c>
      <c r="AD11">
        <v>0</v>
      </c>
      <c r="AE11">
        <v>79.88</v>
      </c>
      <c r="AF11">
        <v>0</v>
      </c>
      <c r="AG11">
        <v>0</v>
      </c>
      <c r="AH11">
        <v>0</v>
      </c>
      <c r="AI11">
        <v>1.44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0</v>
      </c>
      <c r="AQ11">
        <v>1</v>
      </c>
      <c r="AR11">
        <v>0</v>
      </c>
      <c r="AS11" t="s">
        <v>3</v>
      </c>
      <c r="AT11">
        <v>0.02</v>
      </c>
      <c r="AU11" t="s">
        <v>3</v>
      </c>
      <c r="AV11">
        <v>0</v>
      </c>
      <c r="AW11">
        <v>2</v>
      </c>
      <c r="AX11">
        <v>416829940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1.5975999999999999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1.5975999999999999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1</v>
      </c>
      <c r="CV11">
        <v>0</v>
      </c>
      <c r="CW11">
        <v>0</v>
      </c>
      <c r="CX11">
        <f>ROUND(Y11*Source!I31,7)</f>
        <v>0.24640000000000001</v>
      </c>
      <c r="CY11">
        <f t="shared" si="7"/>
        <v>115.03</v>
      </c>
      <c r="CZ11">
        <f t="shared" si="8"/>
        <v>79.88</v>
      </c>
      <c r="DA11">
        <f t="shared" si="9"/>
        <v>1.44</v>
      </c>
      <c r="DB11">
        <f t="shared" si="1"/>
        <v>1.6</v>
      </c>
      <c r="DC11">
        <f t="shared" si="2"/>
        <v>0</v>
      </c>
      <c r="DD11" t="s">
        <v>3</v>
      </c>
      <c r="DE11" t="s">
        <v>3</v>
      </c>
      <c r="DF11">
        <f>ROUND(ROUND(AE11*AI11,2)*CX11,2)</f>
        <v>28.34</v>
      </c>
      <c r="DG11">
        <f t="shared" si="4"/>
        <v>0</v>
      </c>
      <c r="DH11">
        <f t="shared" si="5"/>
        <v>0</v>
      </c>
      <c r="DI11">
        <f t="shared" si="6"/>
        <v>0</v>
      </c>
      <c r="DJ11">
        <f t="shared" si="10"/>
        <v>28.34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ROW(Source!A31)</f>
        <v>31</v>
      </c>
      <c r="B12">
        <v>416816990</v>
      </c>
      <c r="C12">
        <v>416829933</v>
      </c>
      <c r="D12">
        <v>397241277</v>
      </c>
      <c r="E12">
        <v>1</v>
      </c>
      <c r="F12">
        <v>1</v>
      </c>
      <c r="G12">
        <v>1</v>
      </c>
      <c r="H12">
        <v>3</v>
      </c>
      <c r="I12" t="s">
        <v>387</v>
      </c>
      <c r="J12" t="s">
        <v>388</v>
      </c>
      <c r="K12" t="s">
        <v>389</v>
      </c>
      <c r="L12">
        <v>1425</v>
      </c>
      <c r="N12">
        <v>1013</v>
      </c>
      <c r="O12" t="s">
        <v>390</v>
      </c>
      <c r="P12" t="s">
        <v>390</v>
      </c>
      <c r="Q12">
        <v>1</v>
      </c>
      <c r="W12">
        <v>0</v>
      </c>
      <c r="X12">
        <v>-2064076855</v>
      </c>
      <c r="Y12">
        <f t="shared" si="0"/>
        <v>0.05</v>
      </c>
      <c r="AA12">
        <v>1525.13</v>
      </c>
      <c r="AB12">
        <v>0</v>
      </c>
      <c r="AC12">
        <v>0</v>
      </c>
      <c r="AD12">
        <v>0</v>
      </c>
      <c r="AE12">
        <v>1239.94</v>
      </c>
      <c r="AF12">
        <v>0</v>
      </c>
      <c r="AG12">
        <v>0</v>
      </c>
      <c r="AH12">
        <v>0</v>
      </c>
      <c r="AI12">
        <v>1.23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0</v>
      </c>
      <c r="AQ12">
        <v>1</v>
      </c>
      <c r="AR12">
        <v>0</v>
      </c>
      <c r="AS12" t="s">
        <v>3</v>
      </c>
      <c r="AT12">
        <v>0.05</v>
      </c>
      <c r="AU12" t="s">
        <v>3</v>
      </c>
      <c r="AV12">
        <v>0</v>
      </c>
      <c r="AW12">
        <v>2</v>
      </c>
      <c r="AX12">
        <v>416829941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61.997000000000007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61.997000000000007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1</v>
      </c>
      <c r="CV12">
        <v>0</v>
      </c>
      <c r="CW12">
        <v>0</v>
      </c>
      <c r="CX12">
        <f>ROUND(Y12*Source!I31,7)</f>
        <v>0.61599999999999999</v>
      </c>
      <c r="CY12">
        <f t="shared" si="7"/>
        <v>1525.13</v>
      </c>
      <c r="CZ12">
        <f t="shared" si="8"/>
        <v>1239.94</v>
      </c>
      <c r="DA12">
        <f t="shared" si="9"/>
        <v>1.23</v>
      </c>
      <c r="DB12">
        <f t="shared" si="1"/>
        <v>62</v>
      </c>
      <c r="DC12">
        <f t="shared" si="2"/>
        <v>0</v>
      </c>
      <c r="DD12" t="s">
        <v>3</v>
      </c>
      <c r="DE12" t="s">
        <v>3</v>
      </c>
      <c r="DF12">
        <f>ROUND(ROUND(AE12*AI12,2)*CX12,2)</f>
        <v>939.48</v>
      </c>
      <c r="DG12">
        <f t="shared" si="4"/>
        <v>0</v>
      </c>
      <c r="DH12">
        <f t="shared" si="5"/>
        <v>0</v>
      </c>
      <c r="DI12">
        <f t="shared" si="6"/>
        <v>0</v>
      </c>
      <c r="DJ12">
        <f t="shared" si="10"/>
        <v>939.48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ROW(Source!A31)</f>
        <v>31</v>
      </c>
      <c r="B13">
        <v>416816990</v>
      </c>
      <c r="C13">
        <v>416829933</v>
      </c>
      <c r="D13">
        <v>397241325</v>
      </c>
      <c r="E13">
        <v>1</v>
      </c>
      <c r="F13">
        <v>1</v>
      </c>
      <c r="G13">
        <v>1</v>
      </c>
      <c r="H13">
        <v>3</v>
      </c>
      <c r="I13" t="s">
        <v>391</v>
      </c>
      <c r="J13" t="s">
        <v>392</v>
      </c>
      <c r="K13" t="s">
        <v>393</v>
      </c>
      <c r="L13">
        <v>1407</v>
      </c>
      <c r="N13">
        <v>1013</v>
      </c>
      <c r="O13" t="s">
        <v>394</v>
      </c>
      <c r="P13" t="s">
        <v>394</v>
      </c>
      <c r="Q13">
        <v>1</v>
      </c>
      <c r="W13">
        <v>0</v>
      </c>
      <c r="X13">
        <v>1044442022</v>
      </c>
      <c r="Y13">
        <f t="shared" si="0"/>
        <v>1.2200000000000001E-2</v>
      </c>
      <c r="AA13">
        <v>2826.47</v>
      </c>
      <c r="AB13">
        <v>0</v>
      </c>
      <c r="AC13">
        <v>0</v>
      </c>
      <c r="AD13">
        <v>0</v>
      </c>
      <c r="AE13">
        <v>2316.7800000000002</v>
      </c>
      <c r="AF13">
        <v>0</v>
      </c>
      <c r="AG13">
        <v>0</v>
      </c>
      <c r="AH13">
        <v>0</v>
      </c>
      <c r="AI13">
        <v>1.22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0</v>
      </c>
      <c r="AQ13">
        <v>1</v>
      </c>
      <c r="AR13">
        <v>0</v>
      </c>
      <c r="AS13" t="s">
        <v>3</v>
      </c>
      <c r="AT13">
        <v>1.2200000000000001E-2</v>
      </c>
      <c r="AU13" t="s">
        <v>3</v>
      </c>
      <c r="AV13">
        <v>0</v>
      </c>
      <c r="AW13">
        <v>2</v>
      </c>
      <c r="AX13">
        <v>416829942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28.264716000000004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28.264716000000004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v>0</v>
      </c>
      <c r="CX13">
        <f>ROUND(Y13*Source!I31,7)</f>
        <v>0.15030399999999999</v>
      </c>
      <c r="CY13">
        <f t="shared" si="7"/>
        <v>2826.47</v>
      </c>
      <c r="CZ13">
        <f t="shared" si="8"/>
        <v>2316.7800000000002</v>
      </c>
      <c r="DA13">
        <f t="shared" si="9"/>
        <v>1.22</v>
      </c>
      <c r="DB13">
        <f t="shared" si="1"/>
        <v>28.26</v>
      </c>
      <c r="DC13">
        <f t="shared" si="2"/>
        <v>0</v>
      </c>
      <c r="DD13" t="s">
        <v>3</v>
      </c>
      <c r="DE13" t="s">
        <v>3</v>
      </c>
      <c r="DF13">
        <f>ROUND(ROUND(AE13*AI13,2)*CX13,2)</f>
        <v>424.83</v>
      </c>
      <c r="DG13">
        <f t="shared" si="4"/>
        <v>0</v>
      </c>
      <c r="DH13">
        <f t="shared" si="5"/>
        <v>0</v>
      </c>
      <c r="DI13">
        <f t="shared" si="6"/>
        <v>0</v>
      </c>
      <c r="DJ13">
        <f t="shared" si="10"/>
        <v>424.83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416816990</v>
      </c>
      <c r="C14">
        <v>416829933</v>
      </c>
      <c r="D14">
        <v>397148230</v>
      </c>
      <c r="E14">
        <v>116</v>
      </c>
      <c r="F14">
        <v>1</v>
      </c>
      <c r="G14">
        <v>1</v>
      </c>
      <c r="H14">
        <v>3</v>
      </c>
      <c r="I14" t="s">
        <v>30</v>
      </c>
      <c r="J14" t="s">
        <v>3</v>
      </c>
      <c r="K14" t="s">
        <v>31</v>
      </c>
      <c r="L14">
        <v>3277935</v>
      </c>
      <c r="N14">
        <v>1013</v>
      </c>
      <c r="O14" t="s">
        <v>32</v>
      </c>
      <c r="P14" t="s">
        <v>32</v>
      </c>
      <c r="Q14">
        <v>1</v>
      </c>
      <c r="W14">
        <v>0</v>
      </c>
      <c r="X14">
        <v>274903907</v>
      </c>
      <c r="Y14">
        <f t="shared" si="0"/>
        <v>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 t="s">
        <v>3</v>
      </c>
      <c r="AT14">
        <v>2</v>
      </c>
      <c r="AU14" t="s">
        <v>3</v>
      </c>
      <c r="AV14">
        <v>0</v>
      </c>
      <c r="AW14">
        <v>2</v>
      </c>
      <c r="AX14">
        <v>416829943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24.64</v>
      </c>
      <c r="CY14">
        <f t="shared" si="7"/>
        <v>0</v>
      </c>
      <c r="CZ14">
        <f t="shared" si="8"/>
        <v>0</v>
      </c>
      <c r="DA14">
        <f t="shared" si="9"/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>ROUND(ROUND(AE14,2)*CX14,2)</f>
        <v>0</v>
      </c>
      <c r="DG14">
        <f t="shared" si="4"/>
        <v>0</v>
      </c>
      <c r="DH14">
        <f t="shared" si="5"/>
        <v>0</v>
      </c>
      <c r="DI14">
        <f t="shared" si="6"/>
        <v>0</v>
      </c>
      <c r="DJ14">
        <f t="shared" si="10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ROW(Source!A33)</f>
        <v>33</v>
      </c>
      <c r="B15">
        <v>416816990</v>
      </c>
      <c r="C15">
        <v>416829945</v>
      </c>
      <c r="D15">
        <v>397142262</v>
      </c>
      <c r="E15">
        <v>116</v>
      </c>
      <c r="F15">
        <v>1</v>
      </c>
      <c r="G15">
        <v>1</v>
      </c>
      <c r="H15">
        <v>1</v>
      </c>
      <c r="I15" t="s">
        <v>371</v>
      </c>
      <c r="J15" t="s">
        <v>3</v>
      </c>
      <c r="K15" t="s">
        <v>372</v>
      </c>
      <c r="L15">
        <v>1191</v>
      </c>
      <c r="N15">
        <v>1013</v>
      </c>
      <c r="O15" t="s">
        <v>363</v>
      </c>
      <c r="P15" t="s">
        <v>363</v>
      </c>
      <c r="Q15">
        <v>1</v>
      </c>
      <c r="W15">
        <v>0</v>
      </c>
      <c r="X15">
        <v>44848675</v>
      </c>
      <c r="Y15">
        <f t="shared" si="0"/>
        <v>4.49</v>
      </c>
      <c r="AA15">
        <v>0</v>
      </c>
      <c r="AB15">
        <v>0</v>
      </c>
      <c r="AC15">
        <v>0</v>
      </c>
      <c r="AD15">
        <v>783.8</v>
      </c>
      <c r="AE15">
        <v>0</v>
      </c>
      <c r="AF15">
        <v>0</v>
      </c>
      <c r="AG15">
        <v>0</v>
      </c>
      <c r="AH15">
        <v>783.8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0</v>
      </c>
      <c r="AQ15">
        <v>1</v>
      </c>
      <c r="AR15">
        <v>0</v>
      </c>
      <c r="AS15" t="s">
        <v>3</v>
      </c>
      <c r="AT15">
        <v>4.49</v>
      </c>
      <c r="AU15" t="s">
        <v>3</v>
      </c>
      <c r="AV15">
        <v>1</v>
      </c>
      <c r="AW15">
        <v>2</v>
      </c>
      <c r="AX15">
        <v>416829946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3519.2620000000002</v>
      </c>
      <c r="BN15">
        <v>4.49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3519.2620000000002</v>
      </c>
      <c r="BU15">
        <v>4.49</v>
      </c>
      <c r="BV15">
        <v>0</v>
      </c>
      <c r="BW15">
        <v>1</v>
      </c>
      <c r="CU15">
        <f>ROUND(AT15*Source!I33*AH15*AL15,2)</f>
        <v>21678.65</v>
      </c>
      <c r="CV15">
        <f>ROUND(Y15*Source!I33,7)</f>
        <v>27.6584</v>
      </c>
      <c r="CW15">
        <v>0</v>
      </c>
      <c r="CX15">
        <f>ROUND(Y15*Source!I33,7)</f>
        <v>27.6584</v>
      </c>
      <c r="CY15">
        <f>AD15</f>
        <v>783.8</v>
      </c>
      <c r="CZ15">
        <f>AH15</f>
        <v>783.8</v>
      </c>
      <c r="DA15">
        <f>AL15</f>
        <v>1</v>
      </c>
      <c r="DB15">
        <f t="shared" si="1"/>
        <v>3519.26</v>
      </c>
      <c r="DC15">
        <f t="shared" si="2"/>
        <v>0</v>
      </c>
      <c r="DD15" t="s">
        <v>3</v>
      </c>
      <c r="DE15" t="s">
        <v>3</v>
      </c>
      <c r="DF15">
        <f>ROUND(ROUND(AE15,2)*CX15,2)</f>
        <v>0</v>
      </c>
      <c r="DG15">
        <f t="shared" si="4"/>
        <v>0</v>
      </c>
      <c r="DH15">
        <f t="shared" si="5"/>
        <v>0</v>
      </c>
      <c r="DI15">
        <f t="shared" si="6"/>
        <v>21678.65</v>
      </c>
      <c r="DJ15">
        <f>DI15</f>
        <v>21678.65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ROW(Source!A33)</f>
        <v>33</v>
      </c>
      <c r="B16">
        <v>416816990</v>
      </c>
      <c r="C16">
        <v>416829945</v>
      </c>
      <c r="D16">
        <v>397142438</v>
      </c>
      <c r="E16">
        <v>116</v>
      </c>
      <c r="F16">
        <v>1</v>
      </c>
      <c r="G16">
        <v>1</v>
      </c>
      <c r="H16">
        <v>1</v>
      </c>
      <c r="I16" t="s">
        <v>364</v>
      </c>
      <c r="J16" t="s">
        <v>3</v>
      </c>
      <c r="K16" t="s">
        <v>365</v>
      </c>
      <c r="L16">
        <v>1191</v>
      </c>
      <c r="N16">
        <v>1013</v>
      </c>
      <c r="O16" t="s">
        <v>363</v>
      </c>
      <c r="P16" t="s">
        <v>363</v>
      </c>
      <c r="Q16">
        <v>1</v>
      </c>
      <c r="W16">
        <v>0</v>
      </c>
      <c r="X16">
        <v>-1417349443</v>
      </c>
      <c r="Y16">
        <f t="shared" si="0"/>
        <v>0.12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0</v>
      </c>
      <c r="AQ16">
        <v>1</v>
      </c>
      <c r="AR16">
        <v>0</v>
      </c>
      <c r="AS16" t="s">
        <v>3</v>
      </c>
      <c r="AT16">
        <v>0.12</v>
      </c>
      <c r="AU16" t="s">
        <v>3</v>
      </c>
      <c r="AV16">
        <v>2</v>
      </c>
      <c r="AW16">
        <v>2</v>
      </c>
      <c r="AX16">
        <v>416829947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ROUND(Y16*Source!I33,7)</f>
        <v>0.73919999999999997</v>
      </c>
      <c r="CY16">
        <f>AD16</f>
        <v>0</v>
      </c>
      <c r="CZ16">
        <f>AH16</f>
        <v>0</v>
      </c>
      <c r="DA16">
        <f>AL16</f>
        <v>1</v>
      </c>
      <c r="DB16">
        <f t="shared" si="1"/>
        <v>0</v>
      </c>
      <c r="DC16">
        <f t="shared" si="2"/>
        <v>0</v>
      </c>
      <c r="DD16" t="s">
        <v>3</v>
      </c>
      <c r="DE16" t="s">
        <v>3</v>
      </c>
      <c r="DF16">
        <f>ROUND(ROUND(AE16,2)*CX16,2)</f>
        <v>0</v>
      </c>
      <c r="DG16">
        <f t="shared" si="4"/>
        <v>0</v>
      </c>
      <c r="DH16">
        <f t="shared" si="5"/>
        <v>0</v>
      </c>
      <c r="DI16">
        <f t="shared" si="6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ROW(Source!A33)</f>
        <v>33</v>
      </c>
      <c r="B17">
        <v>416816990</v>
      </c>
      <c r="C17">
        <v>416829945</v>
      </c>
      <c r="D17">
        <v>397264189</v>
      </c>
      <c r="E17">
        <v>1</v>
      </c>
      <c r="F17">
        <v>1</v>
      </c>
      <c r="G17">
        <v>1</v>
      </c>
      <c r="H17">
        <v>2</v>
      </c>
      <c r="I17" t="s">
        <v>373</v>
      </c>
      <c r="J17" t="s">
        <v>374</v>
      </c>
      <c r="K17" t="s">
        <v>375</v>
      </c>
      <c r="L17">
        <v>1368</v>
      </c>
      <c r="N17">
        <v>1011</v>
      </c>
      <c r="O17" t="s">
        <v>369</v>
      </c>
      <c r="P17" t="s">
        <v>369</v>
      </c>
      <c r="Q17">
        <v>1</v>
      </c>
      <c r="W17">
        <v>0</v>
      </c>
      <c r="X17">
        <v>850633116</v>
      </c>
      <c r="Y17">
        <f t="shared" si="0"/>
        <v>0.06</v>
      </c>
      <c r="AA17">
        <v>0</v>
      </c>
      <c r="AB17">
        <v>1595.2</v>
      </c>
      <c r="AC17">
        <v>1076.98</v>
      </c>
      <c r="AD17">
        <v>0</v>
      </c>
      <c r="AE17">
        <v>0</v>
      </c>
      <c r="AF17">
        <v>1595.2</v>
      </c>
      <c r="AG17">
        <v>1076.98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0</v>
      </c>
      <c r="AQ17">
        <v>1</v>
      </c>
      <c r="AR17">
        <v>0</v>
      </c>
      <c r="AS17" t="s">
        <v>3</v>
      </c>
      <c r="AT17">
        <v>0.06</v>
      </c>
      <c r="AU17" t="s">
        <v>3</v>
      </c>
      <c r="AV17">
        <v>1</v>
      </c>
      <c r="AW17">
        <v>2</v>
      </c>
      <c r="AX17">
        <v>416829948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95.712000000000003</v>
      </c>
      <c r="BL17">
        <v>64.618799999999993</v>
      </c>
      <c r="BM17">
        <v>0</v>
      </c>
      <c r="BN17">
        <v>0</v>
      </c>
      <c r="BO17">
        <v>0.06</v>
      </c>
      <c r="BP17">
        <v>1</v>
      </c>
      <c r="BQ17">
        <v>0</v>
      </c>
      <c r="BR17">
        <v>95.712000000000003</v>
      </c>
      <c r="BS17">
        <v>64.618799999999993</v>
      </c>
      <c r="BT17">
        <v>0</v>
      </c>
      <c r="BU17">
        <v>0</v>
      </c>
      <c r="BV17">
        <v>0.06</v>
      </c>
      <c r="BW17">
        <v>1</v>
      </c>
      <c r="CV17">
        <v>0</v>
      </c>
      <c r="CW17">
        <f>ROUND(Y17*Source!I33*DO17,7)</f>
        <v>0.36959999999999998</v>
      </c>
      <c r="CX17">
        <f>ROUND(Y17*Source!I33,7)</f>
        <v>0.36959999999999998</v>
      </c>
      <c r="CY17">
        <f>AB17</f>
        <v>1595.2</v>
      </c>
      <c r="CZ17">
        <f>AF17</f>
        <v>1595.2</v>
      </c>
      <c r="DA17">
        <f>AJ17</f>
        <v>1</v>
      </c>
      <c r="DB17">
        <f t="shared" si="1"/>
        <v>95.71</v>
      </c>
      <c r="DC17">
        <f t="shared" si="2"/>
        <v>64.62</v>
      </c>
      <c r="DD17" t="s">
        <v>3</v>
      </c>
      <c r="DE17" t="s">
        <v>3</v>
      </c>
      <c r="DF17">
        <f>ROUND(ROUND(AE17,2)*CX17,2)</f>
        <v>0</v>
      </c>
      <c r="DG17">
        <f t="shared" si="4"/>
        <v>589.59</v>
      </c>
      <c r="DH17">
        <f t="shared" si="5"/>
        <v>398.05</v>
      </c>
      <c r="DI17">
        <f t="shared" si="6"/>
        <v>0</v>
      </c>
      <c r="DJ17">
        <f>DG17+DH17</f>
        <v>987.6400000000001</v>
      </c>
      <c r="DK17">
        <v>1</v>
      </c>
      <c r="DL17" t="s">
        <v>376</v>
      </c>
      <c r="DM17">
        <v>6</v>
      </c>
      <c r="DN17" t="s">
        <v>363</v>
      </c>
      <c r="DO17">
        <v>1</v>
      </c>
    </row>
    <row r="18" spans="1:119" x14ac:dyDescent="0.2">
      <c r="A18">
        <f>ROW(Source!A33)</f>
        <v>33</v>
      </c>
      <c r="B18">
        <v>416816990</v>
      </c>
      <c r="C18">
        <v>416829945</v>
      </c>
      <c r="D18">
        <v>397265081</v>
      </c>
      <c r="E18">
        <v>1</v>
      </c>
      <c r="F18">
        <v>1</v>
      </c>
      <c r="G18">
        <v>1</v>
      </c>
      <c r="H18">
        <v>2</v>
      </c>
      <c r="I18" t="s">
        <v>366</v>
      </c>
      <c r="J18" t="s">
        <v>367</v>
      </c>
      <c r="K18" t="s">
        <v>368</v>
      </c>
      <c r="L18">
        <v>1368</v>
      </c>
      <c r="N18">
        <v>1011</v>
      </c>
      <c r="O18" t="s">
        <v>369</v>
      </c>
      <c r="P18" t="s">
        <v>369</v>
      </c>
      <c r="Q18">
        <v>1</v>
      </c>
      <c r="W18">
        <v>0</v>
      </c>
      <c r="X18">
        <v>-950105757</v>
      </c>
      <c r="Y18">
        <f t="shared" si="0"/>
        <v>0.06</v>
      </c>
      <c r="AA18">
        <v>0</v>
      </c>
      <c r="AB18">
        <v>640.84</v>
      </c>
      <c r="AC18">
        <v>801.75</v>
      </c>
      <c r="AD18">
        <v>0</v>
      </c>
      <c r="AE18">
        <v>0</v>
      </c>
      <c r="AF18">
        <v>640.84</v>
      </c>
      <c r="AG18">
        <v>801.75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0</v>
      </c>
      <c r="AQ18">
        <v>1</v>
      </c>
      <c r="AR18">
        <v>0</v>
      </c>
      <c r="AS18" t="s">
        <v>3</v>
      </c>
      <c r="AT18">
        <v>0.06</v>
      </c>
      <c r="AU18" t="s">
        <v>3</v>
      </c>
      <c r="AV18">
        <v>1</v>
      </c>
      <c r="AW18">
        <v>2</v>
      </c>
      <c r="AX18">
        <v>416829949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38.450400000000002</v>
      </c>
      <c r="BL18">
        <v>48.104999999999997</v>
      </c>
      <c r="BM18">
        <v>0</v>
      </c>
      <c r="BN18">
        <v>0</v>
      </c>
      <c r="BO18">
        <v>0.06</v>
      </c>
      <c r="BP18">
        <v>1</v>
      </c>
      <c r="BQ18">
        <v>0</v>
      </c>
      <c r="BR18">
        <v>38.450400000000002</v>
      </c>
      <c r="BS18">
        <v>48.104999999999997</v>
      </c>
      <c r="BT18">
        <v>0</v>
      </c>
      <c r="BU18">
        <v>0</v>
      </c>
      <c r="BV18">
        <v>0.06</v>
      </c>
      <c r="BW18">
        <v>1</v>
      </c>
      <c r="CV18">
        <v>0</v>
      </c>
      <c r="CW18">
        <f>ROUND(Y18*Source!I33*DO18,7)</f>
        <v>0.36959999999999998</v>
      </c>
      <c r="CX18">
        <f>ROUND(Y18*Source!I33,7)</f>
        <v>0.36959999999999998</v>
      </c>
      <c r="CY18">
        <f>AB18</f>
        <v>640.84</v>
      </c>
      <c r="CZ18">
        <f>AF18</f>
        <v>640.84</v>
      </c>
      <c r="DA18">
        <f>AJ18</f>
        <v>1</v>
      </c>
      <c r="DB18">
        <f t="shared" si="1"/>
        <v>38.450000000000003</v>
      </c>
      <c r="DC18">
        <f t="shared" si="2"/>
        <v>48.11</v>
      </c>
      <c r="DD18" t="s">
        <v>3</v>
      </c>
      <c r="DE18" t="s">
        <v>3</v>
      </c>
      <c r="DF18">
        <f>ROUND(ROUND(AE18,2)*CX18,2)</f>
        <v>0</v>
      </c>
      <c r="DG18">
        <f t="shared" si="4"/>
        <v>236.85</v>
      </c>
      <c r="DH18">
        <f t="shared" si="5"/>
        <v>296.33</v>
      </c>
      <c r="DI18">
        <f t="shared" si="6"/>
        <v>0</v>
      </c>
      <c r="DJ18">
        <f>DG18+DH18</f>
        <v>533.17999999999995</v>
      </c>
      <c r="DK18">
        <v>1</v>
      </c>
      <c r="DL18" t="s">
        <v>370</v>
      </c>
      <c r="DM18">
        <v>4</v>
      </c>
      <c r="DN18" t="s">
        <v>363</v>
      </c>
      <c r="DO18">
        <v>1</v>
      </c>
    </row>
    <row r="19" spans="1:119" x14ac:dyDescent="0.2">
      <c r="A19">
        <f>ROW(Source!A33)</f>
        <v>33</v>
      </c>
      <c r="B19">
        <v>416816990</v>
      </c>
      <c r="C19">
        <v>416829945</v>
      </c>
      <c r="D19">
        <v>397214749</v>
      </c>
      <c r="E19">
        <v>1</v>
      </c>
      <c r="F19">
        <v>1</v>
      </c>
      <c r="G19">
        <v>1</v>
      </c>
      <c r="H19">
        <v>3</v>
      </c>
      <c r="I19" t="s">
        <v>377</v>
      </c>
      <c r="J19" t="s">
        <v>378</v>
      </c>
      <c r="K19" t="s">
        <v>379</v>
      </c>
      <c r="L19">
        <v>1301</v>
      </c>
      <c r="N19">
        <v>1003</v>
      </c>
      <c r="O19" t="s">
        <v>36</v>
      </c>
      <c r="P19" t="s">
        <v>36</v>
      </c>
      <c r="Q19">
        <v>1</v>
      </c>
      <c r="W19">
        <v>0</v>
      </c>
      <c r="X19">
        <v>1833287488</v>
      </c>
      <c r="Y19">
        <f t="shared" si="0"/>
        <v>26.67</v>
      </c>
      <c r="AA19">
        <v>5.64</v>
      </c>
      <c r="AB19">
        <v>0</v>
      </c>
      <c r="AC19">
        <v>0</v>
      </c>
      <c r="AD19">
        <v>0</v>
      </c>
      <c r="AE19">
        <v>5.87</v>
      </c>
      <c r="AF19">
        <v>0</v>
      </c>
      <c r="AG19">
        <v>0</v>
      </c>
      <c r="AH19">
        <v>0</v>
      </c>
      <c r="AI19">
        <v>0.96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0</v>
      </c>
      <c r="AQ19">
        <v>1</v>
      </c>
      <c r="AR19">
        <v>0</v>
      </c>
      <c r="AS19" t="s">
        <v>3</v>
      </c>
      <c r="AT19">
        <v>26.67</v>
      </c>
      <c r="AU19" t="s">
        <v>3</v>
      </c>
      <c r="AV19">
        <v>0</v>
      </c>
      <c r="AW19">
        <v>2</v>
      </c>
      <c r="AX19">
        <v>416829950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156.55290000000002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156.55290000000002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ROUND(Y19*Source!I33,7)</f>
        <v>164.28720000000001</v>
      </c>
      <c r="CY19">
        <f>AA19</f>
        <v>5.64</v>
      </c>
      <c r="CZ19">
        <f>AE19</f>
        <v>5.87</v>
      </c>
      <c r="DA19">
        <f>AI19</f>
        <v>0.96</v>
      </c>
      <c r="DB19">
        <f t="shared" si="1"/>
        <v>156.55000000000001</v>
      </c>
      <c r="DC19">
        <f t="shared" si="2"/>
        <v>0</v>
      </c>
      <c r="DD19" t="s">
        <v>3</v>
      </c>
      <c r="DE19" t="s">
        <v>3</v>
      </c>
      <c r="DF19">
        <f>ROUND(ROUND(AE19*AI19,2)*CX19,2)</f>
        <v>926.58</v>
      </c>
      <c r="DG19">
        <f t="shared" si="4"/>
        <v>0</v>
      </c>
      <c r="DH19">
        <f t="shared" si="5"/>
        <v>0</v>
      </c>
      <c r="DI19">
        <f t="shared" si="6"/>
        <v>0</v>
      </c>
      <c r="DJ19">
        <f>DF19</f>
        <v>926.58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ROW(Source!A33)</f>
        <v>33</v>
      </c>
      <c r="B20">
        <v>416816990</v>
      </c>
      <c r="C20">
        <v>416829945</v>
      </c>
      <c r="D20">
        <v>397214915</v>
      </c>
      <c r="E20">
        <v>1</v>
      </c>
      <c r="F20">
        <v>1</v>
      </c>
      <c r="G20">
        <v>1</v>
      </c>
      <c r="H20">
        <v>3</v>
      </c>
      <c r="I20" t="s">
        <v>380</v>
      </c>
      <c r="J20" t="s">
        <v>381</v>
      </c>
      <c r="K20" t="s">
        <v>382</v>
      </c>
      <c r="L20">
        <v>1348</v>
      </c>
      <c r="N20">
        <v>1009</v>
      </c>
      <c r="O20" t="s">
        <v>99</v>
      </c>
      <c r="P20" t="s">
        <v>99</v>
      </c>
      <c r="Q20">
        <v>1000</v>
      </c>
      <c r="W20">
        <v>0</v>
      </c>
      <c r="X20">
        <v>757202774</v>
      </c>
      <c r="Y20">
        <f t="shared" si="0"/>
        <v>1.16E-3</v>
      </c>
      <c r="AA20">
        <v>57406.2</v>
      </c>
      <c r="AB20">
        <v>0</v>
      </c>
      <c r="AC20">
        <v>0</v>
      </c>
      <c r="AD20">
        <v>0</v>
      </c>
      <c r="AE20">
        <v>43821.53</v>
      </c>
      <c r="AF20">
        <v>0</v>
      </c>
      <c r="AG20">
        <v>0</v>
      </c>
      <c r="AH20">
        <v>0</v>
      </c>
      <c r="AI20">
        <v>1.31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0</v>
      </c>
      <c r="AQ20">
        <v>1</v>
      </c>
      <c r="AR20">
        <v>0</v>
      </c>
      <c r="AS20" t="s">
        <v>3</v>
      </c>
      <c r="AT20">
        <v>1.16E-3</v>
      </c>
      <c r="AU20" t="s">
        <v>3</v>
      </c>
      <c r="AV20">
        <v>0</v>
      </c>
      <c r="AW20">
        <v>2</v>
      </c>
      <c r="AX20">
        <v>416829951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50.832974800000002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50.832974800000002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v>0</v>
      </c>
      <c r="CX20">
        <f>ROUND(Y20*Source!I33,7)</f>
        <v>7.1456000000000002E-3</v>
      </c>
      <c r="CY20">
        <f>AA20</f>
        <v>57406.2</v>
      </c>
      <c r="CZ20">
        <f>AE20</f>
        <v>43821.53</v>
      </c>
      <c r="DA20">
        <f>AI20</f>
        <v>1.31</v>
      </c>
      <c r="DB20">
        <f t="shared" si="1"/>
        <v>50.83</v>
      </c>
      <c r="DC20">
        <f t="shared" si="2"/>
        <v>0</v>
      </c>
      <c r="DD20" t="s">
        <v>3</v>
      </c>
      <c r="DE20" t="s">
        <v>3</v>
      </c>
      <c r="DF20">
        <f>ROUND(ROUND(AE20*AI20,2)*CX20,2)</f>
        <v>410.2</v>
      </c>
      <c r="DG20">
        <f t="shared" si="4"/>
        <v>0</v>
      </c>
      <c r="DH20">
        <f t="shared" si="5"/>
        <v>0</v>
      </c>
      <c r="DI20">
        <f t="shared" si="6"/>
        <v>0</v>
      </c>
      <c r="DJ20">
        <f>DF20</f>
        <v>410.2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ROW(Source!A33)</f>
        <v>33</v>
      </c>
      <c r="B21">
        <v>416816990</v>
      </c>
      <c r="C21">
        <v>416829945</v>
      </c>
      <c r="D21">
        <v>397233689</v>
      </c>
      <c r="E21">
        <v>1</v>
      </c>
      <c r="F21">
        <v>1</v>
      </c>
      <c r="G21">
        <v>1</v>
      </c>
      <c r="H21">
        <v>3</v>
      </c>
      <c r="I21" t="s">
        <v>383</v>
      </c>
      <c r="J21" t="s">
        <v>384</v>
      </c>
      <c r="K21" t="s">
        <v>385</v>
      </c>
      <c r="L21">
        <v>1346</v>
      </c>
      <c r="N21">
        <v>1009</v>
      </c>
      <c r="O21" t="s">
        <v>386</v>
      </c>
      <c r="P21" t="s">
        <v>386</v>
      </c>
      <c r="Q21">
        <v>1</v>
      </c>
      <c r="W21">
        <v>0</v>
      </c>
      <c r="X21">
        <v>1223394749</v>
      </c>
      <c r="Y21">
        <f t="shared" si="0"/>
        <v>0.02</v>
      </c>
      <c r="AA21">
        <v>115.03</v>
      </c>
      <c r="AB21">
        <v>0</v>
      </c>
      <c r="AC21">
        <v>0</v>
      </c>
      <c r="AD21">
        <v>0</v>
      </c>
      <c r="AE21">
        <v>79.88</v>
      </c>
      <c r="AF21">
        <v>0</v>
      </c>
      <c r="AG21">
        <v>0</v>
      </c>
      <c r="AH21">
        <v>0</v>
      </c>
      <c r="AI21">
        <v>1.44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0</v>
      </c>
      <c r="AQ21">
        <v>1</v>
      </c>
      <c r="AR21">
        <v>0</v>
      </c>
      <c r="AS21" t="s">
        <v>3</v>
      </c>
      <c r="AT21">
        <v>0.02</v>
      </c>
      <c r="AU21" t="s">
        <v>3</v>
      </c>
      <c r="AV21">
        <v>0</v>
      </c>
      <c r="AW21">
        <v>2</v>
      </c>
      <c r="AX21">
        <v>416829952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1.5975999999999999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1.5975999999999999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v>0</v>
      </c>
      <c r="CX21">
        <f>ROUND(Y21*Source!I33,7)</f>
        <v>0.1232</v>
      </c>
      <c r="CY21">
        <f>AA21</f>
        <v>115.03</v>
      </c>
      <c r="CZ21">
        <f>AE21</f>
        <v>79.88</v>
      </c>
      <c r="DA21">
        <f>AI21</f>
        <v>1.44</v>
      </c>
      <c r="DB21">
        <f t="shared" si="1"/>
        <v>1.6</v>
      </c>
      <c r="DC21">
        <f t="shared" si="2"/>
        <v>0</v>
      </c>
      <c r="DD21" t="s">
        <v>3</v>
      </c>
      <c r="DE21" t="s">
        <v>3</v>
      </c>
      <c r="DF21">
        <f>ROUND(ROUND(AE21*AI21,2)*CX21,2)</f>
        <v>14.17</v>
      </c>
      <c r="DG21">
        <f t="shared" si="4"/>
        <v>0</v>
      </c>
      <c r="DH21">
        <f t="shared" si="5"/>
        <v>0</v>
      </c>
      <c r="DI21">
        <f t="shared" si="6"/>
        <v>0</v>
      </c>
      <c r="DJ21">
        <f>DF21</f>
        <v>14.17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416816990</v>
      </c>
      <c r="C22">
        <v>416829945</v>
      </c>
      <c r="D22">
        <v>397241326</v>
      </c>
      <c r="E22">
        <v>1</v>
      </c>
      <c r="F22">
        <v>1</v>
      </c>
      <c r="G22">
        <v>1</v>
      </c>
      <c r="H22">
        <v>3</v>
      </c>
      <c r="I22" t="s">
        <v>395</v>
      </c>
      <c r="J22" t="s">
        <v>396</v>
      </c>
      <c r="K22" t="s">
        <v>397</v>
      </c>
      <c r="L22">
        <v>1407</v>
      </c>
      <c r="N22">
        <v>1013</v>
      </c>
      <c r="O22" t="s">
        <v>394</v>
      </c>
      <c r="P22" t="s">
        <v>394</v>
      </c>
      <c r="Q22">
        <v>1</v>
      </c>
      <c r="W22">
        <v>0</v>
      </c>
      <c r="X22">
        <v>419154661</v>
      </c>
      <c r="Y22">
        <f t="shared" si="0"/>
        <v>1.2200000000000001E-2</v>
      </c>
      <c r="AA22">
        <v>4011.12</v>
      </c>
      <c r="AB22">
        <v>0</v>
      </c>
      <c r="AC22">
        <v>0</v>
      </c>
      <c r="AD22">
        <v>0</v>
      </c>
      <c r="AE22">
        <v>3287.8</v>
      </c>
      <c r="AF22">
        <v>0</v>
      </c>
      <c r="AG22">
        <v>0</v>
      </c>
      <c r="AH22">
        <v>0</v>
      </c>
      <c r="AI22">
        <v>1.22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0</v>
      </c>
      <c r="AQ22">
        <v>1</v>
      </c>
      <c r="AR22">
        <v>0</v>
      </c>
      <c r="AS22" t="s">
        <v>3</v>
      </c>
      <c r="AT22">
        <v>1.2200000000000001E-2</v>
      </c>
      <c r="AU22" t="s">
        <v>3</v>
      </c>
      <c r="AV22">
        <v>0</v>
      </c>
      <c r="AW22">
        <v>2</v>
      </c>
      <c r="AX22">
        <v>416829953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40.111160000000005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40.111160000000005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1</v>
      </c>
      <c r="CV22">
        <v>0</v>
      </c>
      <c r="CW22">
        <v>0</v>
      </c>
      <c r="CX22">
        <f>ROUND(Y22*Source!I33,7)</f>
        <v>7.5151999999999997E-2</v>
      </c>
      <c r="CY22">
        <f>AA22</f>
        <v>4011.12</v>
      </c>
      <c r="CZ22">
        <f>AE22</f>
        <v>3287.8</v>
      </c>
      <c r="DA22">
        <f>AI22</f>
        <v>1.22</v>
      </c>
      <c r="DB22">
        <f t="shared" si="1"/>
        <v>40.11</v>
      </c>
      <c r="DC22">
        <f t="shared" si="2"/>
        <v>0</v>
      </c>
      <c r="DD22" t="s">
        <v>3</v>
      </c>
      <c r="DE22" t="s">
        <v>3</v>
      </c>
      <c r="DF22">
        <f>ROUND(ROUND(AE22*AI22,2)*CX22,2)</f>
        <v>301.44</v>
      </c>
      <c r="DG22">
        <f t="shared" si="4"/>
        <v>0</v>
      </c>
      <c r="DH22">
        <f t="shared" si="5"/>
        <v>0</v>
      </c>
      <c r="DI22">
        <f t="shared" si="6"/>
        <v>0</v>
      </c>
      <c r="DJ22">
        <f>DF22</f>
        <v>301.44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416816990</v>
      </c>
      <c r="C23">
        <v>416829945</v>
      </c>
      <c r="D23">
        <v>397148230</v>
      </c>
      <c r="E23">
        <v>116</v>
      </c>
      <c r="F23">
        <v>1</v>
      </c>
      <c r="G23">
        <v>1</v>
      </c>
      <c r="H23">
        <v>3</v>
      </c>
      <c r="I23" t="s">
        <v>30</v>
      </c>
      <c r="J23" t="s">
        <v>3</v>
      </c>
      <c r="K23" t="s">
        <v>31</v>
      </c>
      <c r="L23">
        <v>3277935</v>
      </c>
      <c r="N23">
        <v>1013</v>
      </c>
      <c r="O23" t="s">
        <v>32</v>
      </c>
      <c r="P23" t="s">
        <v>32</v>
      </c>
      <c r="Q23">
        <v>1</v>
      </c>
      <c r="W23">
        <v>0</v>
      </c>
      <c r="X23">
        <v>274903907</v>
      </c>
      <c r="Y23">
        <f t="shared" si="0"/>
        <v>2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3</v>
      </c>
      <c r="AT23">
        <v>2</v>
      </c>
      <c r="AU23" t="s">
        <v>3</v>
      </c>
      <c r="AV23">
        <v>0</v>
      </c>
      <c r="AW23">
        <v>2</v>
      </c>
      <c r="AX23">
        <v>416829954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ROUND(Y23*Source!I33,7)</f>
        <v>12.32</v>
      </c>
      <c r="CY23">
        <f>AA23</f>
        <v>0</v>
      </c>
      <c r="CZ23">
        <f>AE23</f>
        <v>0</v>
      </c>
      <c r="DA23">
        <f>AI23</f>
        <v>1</v>
      </c>
      <c r="DB23">
        <f t="shared" si="1"/>
        <v>0</v>
      </c>
      <c r="DC23">
        <f t="shared" si="2"/>
        <v>0</v>
      </c>
      <c r="DD23" t="s">
        <v>3</v>
      </c>
      <c r="DE23" t="s">
        <v>3</v>
      </c>
      <c r="DF23">
        <f>ROUND(ROUND(AE23,2)*CX23,2)</f>
        <v>0</v>
      </c>
      <c r="DG23">
        <f t="shared" si="4"/>
        <v>0</v>
      </c>
      <c r="DH23">
        <f t="shared" si="5"/>
        <v>0</v>
      </c>
      <c r="DI23">
        <f t="shared" si="6"/>
        <v>0</v>
      </c>
      <c r="DJ23">
        <f>DF23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ROW(Source!A35)</f>
        <v>35</v>
      </c>
      <c r="B24">
        <v>416816990</v>
      </c>
      <c r="C24">
        <v>416829965</v>
      </c>
      <c r="D24">
        <v>75634975</v>
      </c>
      <c r="E24">
        <v>116</v>
      </c>
      <c r="F24">
        <v>1</v>
      </c>
      <c r="G24">
        <v>1</v>
      </c>
      <c r="H24">
        <v>1</v>
      </c>
      <c r="I24" t="s">
        <v>398</v>
      </c>
      <c r="J24" t="s">
        <v>3</v>
      </c>
      <c r="K24" t="s">
        <v>399</v>
      </c>
      <c r="L24">
        <v>1191</v>
      </c>
      <c r="N24">
        <v>1013</v>
      </c>
      <c r="O24" t="s">
        <v>363</v>
      </c>
      <c r="P24" t="s">
        <v>363</v>
      </c>
      <c r="Q24">
        <v>1</v>
      </c>
      <c r="W24">
        <v>0</v>
      </c>
      <c r="X24">
        <v>1903532093</v>
      </c>
      <c r="Y24">
        <f t="shared" si="0"/>
        <v>12</v>
      </c>
      <c r="AA24">
        <v>0</v>
      </c>
      <c r="AB24">
        <v>0</v>
      </c>
      <c r="AC24">
        <v>0</v>
      </c>
      <c r="AD24">
        <v>861.58</v>
      </c>
      <c r="AE24">
        <v>0</v>
      </c>
      <c r="AF24">
        <v>0</v>
      </c>
      <c r="AG24">
        <v>0</v>
      </c>
      <c r="AH24">
        <v>861.58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12</v>
      </c>
      <c r="AU24" t="s">
        <v>3</v>
      </c>
      <c r="AV24">
        <v>1</v>
      </c>
      <c r="AW24">
        <v>2</v>
      </c>
      <c r="AX24">
        <v>416829973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10338.960000000001</v>
      </c>
      <c r="BN24">
        <v>12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10338.960000000001</v>
      </c>
      <c r="BU24">
        <v>12</v>
      </c>
      <c r="BV24">
        <v>0</v>
      </c>
      <c r="BW24">
        <v>1</v>
      </c>
      <c r="CU24">
        <f>ROUND(AT24*Source!I35*AH24*AL24,2)</f>
        <v>173591.14</v>
      </c>
      <c r="CV24">
        <f>ROUND(Y24*Source!I35,7)</f>
        <v>201.48</v>
      </c>
      <c r="CW24">
        <v>0</v>
      </c>
      <c r="CX24">
        <f>ROUND(Y24*Source!I35,7)</f>
        <v>201.48</v>
      </c>
      <c r="CY24">
        <f>AD24</f>
        <v>861.58</v>
      </c>
      <c r="CZ24">
        <f>AH24</f>
        <v>861.58</v>
      </c>
      <c r="DA24">
        <f>AL24</f>
        <v>1</v>
      </c>
      <c r="DB24">
        <f t="shared" si="1"/>
        <v>10338.959999999999</v>
      </c>
      <c r="DC24">
        <f t="shared" si="2"/>
        <v>0</v>
      </c>
      <c r="DD24" t="s">
        <v>3</v>
      </c>
      <c r="DE24" t="s">
        <v>3</v>
      </c>
      <c r="DF24">
        <f>ROUND(ROUND(AE24,2)*CX24,2)</f>
        <v>0</v>
      </c>
      <c r="DG24">
        <f t="shared" si="4"/>
        <v>0</v>
      </c>
      <c r="DH24">
        <f t="shared" si="5"/>
        <v>0</v>
      </c>
      <c r="DI24">
        <f t="shared" si="6"/>
        <v>173591.14</v>
      </c>
      <c r="DJ24">
        <f>DI24</f>
        <v>173591.14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ROW(Source!A35)</f>
        <v>35</v>
      </c>
      <c r="B25">
        <v>416816990</v>
      </c>
      <c r="C25">
        <v>416829965</v>
      </c>
      <c r="D25">
        <v>75629607</v>
      </c>
      <c r="E25">
        <v>116</v>
      </c>
      <c r="F25">
        <v>1</v>
      </c>
      <c r="G25">
        <v>1</v>
      </c>
      <c r="H25">
        <v>1</v>
      </c>
      <c r="I25" t="s">
        <v>364</v>
      </c>
      <c r="J25" t="s">
        <v>3</v>
      </c>
      <c r="K25" t="s">
        <v>365</v>
      </c>
      <c r="L25">
        <v>1191</v>
      </c>
      <c r="N25">
        <v>1013</v>
      </c>
      <c r="O25" t="s">
        <v>363</v>
      </c>
      <c r="P25" t="s">
        <v>363</v>
      </c>
      <c r="Q25">
        <v>1</v>
      </c>
      <c r="W25">
        <v>0</v>
      </c>
      <c r="X25">
        <v>-1417349443</v>
      </c>
      <c r="Y25">
        <f t="shared" si="0"/>
        <v>2.02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2.02</v>
      </c>
      <c r="AU25" t="s">
        <v>3</v>
      </c>
      <c r="AV25">
        <v>2</v>
      </c>
      <c r="AW25">
        <v>2</v>
      </c>
      <c r="AX25">
        <v>416829974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ROUND(Y25*Source!I35,7)</f>
        <v>33.915799999999997</v>
      </c>
      <c r="CY25">
        <f>AD25</f>
        <v>0</v>
      </c>
      <c r="CZ25">
        <f>AH25</f>
        <v>0</v>
      </c>
      <c r="DA25">
        <f>AL25</f>
        <v>1</v>
      </c>
      <c r="DB25">
        <f t="shared" si="1"/>
        <v>0</v>
      </c>
      <c r="DC25">
        <f t="shared" si="2"/>
        <v>0</v>
      </c>
      <c r="DD25" t="s">
        <v>3</v>
      </c>
      <c r="DE25" t="s">
        <v>3</v>
      </c>
      <c r="DF25">
        <f>ROUND(ROUND(AE25,2)*CX25,2)</f>
        <v>0</v>
      </c>
      <c r="DG25">
        <f t="shared" si="4"/>
        <v>0</v>
      </c>
      <c r="DH25">
        <f t="shared" si="5"/>
        <v>0</v>
      </c>
      <c r="DI25">
        <f t="shared" si="6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ROW(Source!A35)</f>
        <v>35</v>
      </c>
      <c r="B26">
        <v>416816990</v>
      </c>
      <c r="C26">
        <v>416829965</v>
      </c>
      <c r="D26">
        <v>397264930</v>
      </c>
      <c r="E26">
        <v>1</v>
      </c>
      <c r="F26">
        <v>1</v>
      </c>
      <c r="G26">
        <v>1</v>
      </c>
      <c r="H26">
        <v>2</v>
      </c>
      <c r="I26" t="s">
        <v>400</v>
      </c>
      <c r="J26" t="s">
        <v>401</v>
      </c>
      <c r="K26" t="s">
        <v>402</v>
      </c>
      <c r="L26">
        <v>1368</v>
      </c>
      <c r="N26">
        <v>1011</v>
      </c>
      <c r="O26" t="s">
        <v>369</v>
      </c>
      <c r="P26" t="s">
        <v>369</v>
      </c>
      <c r="Q26">
        <v>1</v>
      </c>
      <c r="W26">
        <v>0</v>
      </c>
      <c r="X26">
        <v>-372792620</v>
      </c>
      <c r="Y26">
        <f t="shared" si="0"/>
        <v>2.02</v>
      </c>
      <c r="AA26">
        <v>0</v>
      </c>
      <c r="AB26">
        <v>1214.52</v>
      </c>
      <c r="AC26">
        <v>921.41</v>
      </c>
      <c r="AD26">
        <v>0</v>
      </c>
      <c r="AE26">
        <v>0</v>
      </c>
      <c r="AF26">
        <v>995.51</v>
      </c>
      <c r="AG26">
        <v>921.41</v>
      </c>
      <c r="AH26">
        <v>0</v>
      </c>
      <c r="AI26">
        <v>1</v>
      </c>
      <c r="AJ26">
        <v>1.22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2.02</v>
      </c>
      <c r="AU26" t="s">
        <v>3</v>
      </c>
      <c r="AV26">
        <v>1</v>
      </c>
      <c r="AW26">
        <v>2</v>
      </c>
      <c r="AX26">
        <v>416829975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2010.9302</v>
      </c>
      <c r="BL26">
        <v>1861.2482</v>
      </c>
      <c r="BM26">
        <v>0</v>
      </c>
      <c r="BN26">
        <v>0</v>
      </c>
      <c r="BO26">
        <v>2.02</v>
      </c>
      <c r="BP26">
        <v>1</v>
      </c>
      <c r="BQ26">
        <v>0</v>
      </c>
      <c r="BR26">
        <v>2010.9302</v>
      </c>
      <c r="BS26">
        <v>1861.2482</v>
      </c>
      <c r="BT26">
        <v>0</v>
      </c>
      <c r="BU26">
        <v>0</v>
      </c>
      <c r="BV26">
        <v>2.02</v>
      </c>
      <c r="BW26">
        <v>1</v>
      </c>
      <c r="CV26">
        <v>0</v>
      </c>
      <c r="CW26">
        <f>ROUND(Y26*Source!I35*DO26,7)</f>
        <v>33.915799999999997</v>
      </c>
      <c r="CX26">
        <f>ROUND(Y26*Source!I35,7)</f>
        <v>33.915799999999997</v>
      </c>
      <c r="CY26">
        <f>AB26</f>
        <v>1214.52</v>
      </c>
      <c r="CZ26">
        <f>AF26</f>
        <v>995.51</v>
      </c>
      <c r="DA26">
        <f>AJ26</f>
        <v>1.22</v>
      </c>
      <c r="DB26">
        <f t="shared" si="1"/>
        <v>2010.93</v>
      </c>
      <c r="DC26">
        <f t="shared" si="2"/>
        <v>1861.25</v>
      </c>
      <c r="DD26" t="s">
        <v>3</v>
      </c>
      <c r="DE26" t="s">
        <v>3</v>
      </c>
      <c r="DF26">
        <f>ROUND(ROUND(AE26,2)*CX26,2)</f>
        <v>0</v>
      </c>
      <c r="DG26">
        <f>ROUND(ROUND(AF26*AJ26,2)*CX26,2)</f>
        <v>41191.42</v>
      </c>
      <c r="DH26">
        <f t="shared" si="5"/>
        <v>31250.36</v>
      </c>
      <c r="DI26">
        <f t="shared" si="6"/>
        <v>0</v>
      </c>
      <c r="DJ26">
        <f>DG26+DH26</f>
        <v>72441.78</v>
      </c>
      <c r="DK26">
        <v>0</v>
      </c>
      <c r="DL26" t="s">
        <v>403</v>
      </c>
      <c r="DM26">
        <v>5</v>
      </c>
      <c r="DN26" t="s">
        <v>363</v>
      </c>
      <c r="DO26">
        <v>1</v>
      </c>
    </row>
    <row r="27" spans="1:119" x14ac:dyDescent="0.2">
      <c r="A27">
        <f>ROW(Source!A35)</f>
        <v>35</v>
      </c>
      <c r="B27">
        <v>416816990</v>
      </c>
      <c r="C27">
        <v>416829965</v>
      </c>
      <c r="D27">
        <v>397214735</v>
      </c>
      <c r="E27">
        <v>1</v>
      </c>
      <c r="F27">
        <v>1</v>
      </c>
      <c r="G27">
        <v>1</v>
      </c>
      <c r="H27">
        <v>3</v>
      </c>
      <c r="I27" t="s">
        <v>404</v>
      </c>
      <c r="J27" t="s">
        <v>405</v>
      </c>
      <c r="K27" t="s">
        <v>406</v>
      </c>
      <c r="L27">
        <v>1346</v>
      </c>
      <c r="N27">
        <v>1009</v>
      </c>
      <c r="O27" t="s">
        <v>386</v>
      </c>
      <c r="P27" t="s">
        <v>386</v>
      </c>
      <c r="Q27">
        <v>1</v>
      </c>
      <c r="W27">
        <v>0</v>
      </c>
      <c r="X27">
        <v>379984848</v>
      </c>
      <c r="Y27">
        <f t="shared" si="0"/>
        <v>1E-3</v>
      </c>
      <c r="AA27">
        <v>1032.77</v>
      </c>
      <c r="AB27">
        <v>0</v>
      </c>
      <c r="AC27">
        <v>0</v>
      </c>
      <c r="AD27">
        <v>0</v>
      </c>
      <c r="AE27">
        <v>675.01</v>
      </c>
      <c r="AF27">
        <v>0</v>
      </c>
      <c r="AG27">
        <v>0</v>
      </c>
      <c r="AH27">
        <v>0</v>
      </c>
      <c r="AI27">
        <v>1.53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1E-3</v>
      </c>
      <c r="AU27" t="s">
        <v>3</v>
      </c>
      <c r="AV27">
        <v>0</v>
      </c>
      <c r="AW27">
        <v>2</v>
      </c>
      <c r="AX27">
        <v>416829976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0.67501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0.67501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v>0</v>
      </c>
      <c r="CX27">
        <f>ROUND(Y27*Source!I35,7)</f>
        <v>1.6789999999999999E-2</v>
      </c>
      <c r="CY27">
        <f>AA27</f>
        <v>1032.77</v>
      </c>
      <c r="CZ27">
        <f>AE27</f>
        <v>675.01</v>
      </c>
      <c r="DA27">
        <f>AI27</f>
        <v>1.53</v>
      </c>
      <c r="DB27">
        <f t="shared" si="1"/>
        <v>0.68</v>
      </c>
      <c r="DC27">
        <f t="shared" si="2"/>
        <v>0</v>
      </c>
      <c r="DD27" t="s">
        <v>3</v>
      </c>
      <c r="DE27" t="s">
        <v>3</v>
      </c>
      <c r="DF27">
        <f>ROUND(ROUND(AE27*AI27,2)*CX27,2)</f>
        <v>17.34</v>
      </c>
      <c r="DG27">
        <f t="shared" ref="DG27:DG32" si="11">ROUND(ROUND(AF27,2)*CX27,2)</f>
        <v>0</v>
      </c>
      <c r="DH27">
        <f t="shared" si="5"/>
        <v>0</v>
      </c>
      <c r="DI27">
        <f t="shared" si="6"/>
        <v>0</v>
      </c>
      <c r="DJ27">
        <f>DF27</f>
        <v>17.34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ROW(Source!A35)</f>
        <v>35</v>
      </c>
      <c r="B28">
        <v>416816990</v>
      </c>
      <c r="C28">
        <v>416829965</v>
      </c>
      <c r="D28">
        <v>397214749</v>
      </c>
      <c r="E28">
        <v>1</v>
      </c>
      <c r="F28">
        <v>1</v>
      </c>
      <c r="G28">
        <v>1</v>
      </c>
      <c r="H28">
        <v>3</v>
      </c>
      <c r="I28" t="s">
        <v>377</v>
      </c>
      <c r="J28" t="s">
        <v>378</v>
      </c>
      <c r="K28" t="s">
        <v>379</v>
      </c>
      <c r="L28">
        <v>1301</v>
      </c>
      <c r="N28">
        <v>1003</v>
      </c>
      <c r="O28" t="s">
        <v>36</v>
      </c>
      <c r="P28" t="s">
        <v>36</v>
      </c>
      <c r="Q28">
        <v>1</v>
      </c>
      <c r="W28">
        <v>0</v>
      </c>
      <c r="X28">
        <v>1833287488</v>
      </c>
      <c r="Y28">
        <f t="shared" si="0"/>
        <v>0.83</v>
      </c>
      <c r="AA28">
        <v>5.64</v>
      </c>
      <c r="AB28">
        <v>0</v>
      </c>
      <c r="AC28">
        <v>0</v>
      </c>
      <c r="AD28">
        <v>0</v>
      </c>
      <c r="AE28">
        <v>5.87</v>
      </c>
      <c r="AF28">
        <v>0</v>
      </c>
      <c r="AG28">
        <v>0</v>
      </c>
      <c r="AH28">
        <v>0</v>
      </c>
      <c r="AI28">
        <v>0.96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0.83</v>
      </c>
      <c r="AU28" t="s">
        <v>3</v>
      </c>
      <c r="AV28">
        <v>0</v>
      </c>
      <c r="AW28">
        <v>2</v>
      </c>
      <c r="AX28">
        <v>416829977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4.8720999999999997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4.8720999999999997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v>0</v>
      </c>
      <c r="CX28">
        <f>ROUND(Y28*Source!I35,7)</f>
        <v>13.935700000000001</v>
      </c>
      <c r="CY28">
        <f>AA28</f>
        <v>5.64</v>
      </c>
      <c r="CZ28">
        <f>AE28</f>
        <v>5.87</v>
      </c>
      <c r="DA28">
        <f>AI28</f>
        <v>0.96</v>
      </c>
      <c r="DB28">
        <f t="shared" si="1"/>
        <v>4.87</v>
      </c>
      <c r="DC28">
        <f t="shared" si="2"/>
        <v>0</v>
      </c>
      <c r="DD28" t="s">
        <v>3</v>
      </c>
      <c r="DE28" t="s">
        <v>3</v>
      </c>
      <c r="DF28">
        <f>ROUND(ROUND(AE28*AI28,2)*CX28,2)</f>
        <v>78.599999999999994</v>
      </c>
      <c r="DG28">
        <f t="shared" si="11"/>
        <v>0</v>
      </c>
      <c r="DH28">
        <f t="shared" si="5"/>
        <v>0</v>
      </c>
      <c r="DI28">
        <f t="shared" si="6"/>
        <v>0</v>
      </c>
      <c r="DJ28">
        <f>DF28</f>
        <v>78.599999999999994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ROW(Source!A35)</f>
        <v>35</v>
      </c>
      <c r="B29">
        <v>416816990</v>
      </c>
      <c r="C29">
        <v>416829965</v>
      </c>
      <c r="D29">
        <v>397223410</v>
      </c>
      <c r="E29">
        <v>1</v>
      </c>
      <c r="F29">
        <v>1</v>
      </c>
      <c r="G29">
        <v>1</v>
      </c>
      <c r="H29">
        <v>3</v>
      </c>
      <c r="I29" t="s">
        <v>407</v>
      </c>
      <c r="J29" t="s">
        <v>408</v>
      </c>
      <c r="K29" t="s">
        <v>409</v>
      </c>
      <c r="L29">
        <v>1348</v>
      </c>
      <c r="N29">
        <v>1009</v>
      </c>
      <c r="O29" t="s">
        <v>99</v>
      </c>
      <c r="P29" t="s">
        <v>99</v>
      </c>
      <c r="Q29">
        <v>1000</v>
      </c>
      <c r="W29">
        <v>0</v>
      </c>
      <c r="X29">
        <v>-1622726667</v>
      </c>
      <c r="Y29">
        <f t="shared" si="0"/>
        <v>1E-3</v>
      </c>
      <c r="AA29">
        <v>75100.41</v>
      </c>
      <c r="AB29">
        <v>0</v>
      </c>
      <c r="AC29">
        <v>0</v>
      </c>
      <c r="AD29">
        <v>0</v>
      </c>
      <c r="AE29">
        <v>79053.06</v>
      </c>
      <c r="AF29">
        <v>0</v>
      </c>
      <c r="AG29">
        <v>0</v>
      </c>
      <c r="AH29">
        <v>0</v>
      </c>
      <c r="AI29">
        <v>0.95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1E-3</v>
      </c>
      <c r="AU29" t="s">
        <v>3</v>
      </c>
      <c r="AV29">
        <v>0</v>
      </c>
      <c r="AW29">
        <v>2</v>
      </c>
      <c r="AX29">
        <v>416829978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79.053060000000002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79.053060000000002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1</v>
      </c>
      <c r="CV29">
        <v>0</v>
      </c>
      <c r="CW29">
        <v>0</v>
      </c>
      <c r="CX29">
        <f>ROUND(Y29*Source!I35,7)</f>
        <v>1.6789999999999999E-2</v>
      </c>
      <c r="CY29">
        <f>AA29</f>
        <v>75100.41</v>
      </c>
      <c r="CZ29">
        <f>AE29</f>
        <v>79053.06</v>
      </c>
      <c r="DA29">
        <f>AI29</f>
        <v>0.95</v>
      </c>
      <c r="DB29">
        <f t="shared" si="1"/>
        <v>79.05</v>
      </c>
      <c r="DC29">
        <f t="shared" si="2"/>
        <v>0</v>
      </c>
      <c r="DD29" t="s">
        <v>3</v>
      </c>
      <c r="DE29" t="s">
        <v>3</v>
      </c>
      <c r="DF29">
        <f>ROUND(ROUND(AE29*AI29,2)*CX29,2)</f>
        <v>1260.94</v>
      </c>
      <c r="DG29">
        <f t="shared" si="11"/>
        <v>0</v>
      </c>
      <c r="DH29">
        <f t="shared" si="5"/>
        <v>0</v>
      </c>
      <c r="DI29">
        <f t="shared" si="6"/>
        <v>0</v>
      </c>
      <c r="DJ29">
        <f>DF29</f>
        <v>1260.94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ROW(Source!A35)</f>
        <v>35</v>
      </c>
      <c r="B30">
        <v>416816990</v>
      </c>
      <c r="C30">
        <v>416829965</v>
      </c>
      <c r="D30">
        <v>397148230</v>
      </c>
      <c r="E30">
        <v>116</v>
      </c>
      <c r="F30">
        <v>1</v>
      </c>
      <c r="G30">
        <v>1</v>
      </c>
      <c r="H30">
        <v>3</v>
      </c>
      <c r="I30" t="s">
        <v>30</v>
      </c>
      <c r="J30" t="s">
        <v>3</v>
      </c>
      <c r="K30" t="s">
        <v>31</v>
      </c>
      <c r="L30">
        <v>3277935</v>
      </c>
      <c r="N30">
        <v>1013</v>
      </c>
      <c r="O30" t="s">
        <v>32</v>
      </c>
      <c r="P30" t="s">
        <v>32</v>
      </c>
      <c r="Q30">
        <v>1</v>
      </c>
      <c r="W30">
        <v>0</v>
      </c>
      <c r="X30">
        <v>274903907</v>
      </c>
      <c r="Y30">
        <f t="shared" si="0"/>
        <v>2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3</v>
      </c>
      <c r="AT30">
        <v>2</v>
      </c>
      <c r="AU30" t="s">
        <v>3</v>
      </c>
      <c r="AV30">
        <v>0</v>
      </c>
      <c r="AW30">
        <v>2</v>
      </c>
      <c r="AX30">
        <v>416829979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ROUND(Y30*Source!I35,7)</f>
        <v>33.58</v>
      </c>
      <c r="CY30">
        <f>AA30</f>
        <v>0</v>
      </c>
      <c r="CZ30">
        <f>AE30</f>
        <v>0</v>
      </c>
      <c r="DA30">
        <f>AI30</f>
        <v>1</v>
      </c>
      <c r="DB30">
        <f t="shared" si="1"/>
        <v>0</v>
      </c>
      <c r="DC30">
        <f t="shared" si="2"/>
        <v>0</v>
      </c>
      <c r="DD30" t="s">
        <v>3</v>
      </c>
      <c r="DE30" t="s">
        <v>3</v>
      </c>
      <c r="DF30">
        <f>ROUND(ROUND(AE30,2)*CX30,2)</f>
        <v>0</v>
      </c>
      <c r="DG30">
        <f t="shared" si="11"/>
        <v>0</v>
      </c>
      <c r="DH30">
        <f t="shared" si="5"/>
        <v>0</v>
      </c>
      <c r="DI30">
        <f t="shared" si="6"/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ROW(Source!A37)</f>
        <v>37</v>
      </c>
      <c r="B31">
        <v>416816990</v>
      </c>
      <c r="C31">
        <v>416818536</v>
      </c>
      <c r="D31">
        <v>397142280</v>
      </c>
      <c r="E31">
        <v>116</v>
      </c>
      <c r="F31">
        <v>1</v>
      </c>
      <c r="G31">
        <v>1</v>
      </c>
      <c r="H31">
        <v>1</v>
      </c>
      <c r="I31" t="s">
        <v>398</v>
      </c>
      <c r="J31" t="s">
        <v>3</v>
      </c>
      <c r="K31" t="s">
        <v>399</v>
      </c>
      <c r="L31">
        <v>1191</v>
      </c>
      <c r="N31">
        <v>1013</v>
      </c>
      <c r="O31" t="s">
        <v>363</v>
      </c>
      <c r="P31" t="s">
        <v>363</v>
      </c>
      <c r="Q31">
        <v>1</v>
      </c>
      <c r="W31">
        <v>0</v>
      </c>
      <c r="X31">
        <v>1903532093</v>
      </c>
      <c r="Y31">
        <f t="shared" si="0"/>
        <v>12</v>
      </c>
      <c r="AA31">
        <v>0</v>
      </c>
      <c r="AB31">
        <v>0</v>
      </c>
      <c r="AC31">
        <v>0</v>
      </c>
      <c r="AD31">
        <v>861.58</v>
      </c>
      <c r="AE31">
        <v>0</v>
      </c>
      <c r="AF31">
        <v>0</v>
      </c>
      <c r="AG31">
        <v>0</v>
      </c>
      <c r="AH31">
        <v>861.58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12</v>
      </c>
      <c r="AU31" t="s">
        <v>3</v>
      </c>
      <c r="AV31">
        <v>1</v>
      </c>
      <c r="AW31">
        <v>2</v>
      </c>
      <c r="AX31">
        <v>416818544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10338.960000000001</v>
      </c>
      <c r="BN31">
        <v>12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10338.960000000001</v>
      </c>
      <c r="BU31">
        <v>12</v>
      </c>
      <c r="BV31">
        <v>0</v>
      </c>
      <c r="BW31">
        <v>1</v>
      </c>
      <c r="CU31">
        <f>ROUND(AT31*Source!I37*AH31*AL31,2)</f>
        <v>22125.37</v>
      </c>
      <c r="CV31">
        <f>ROUND(Y31*Source!I37,7)</f>
        <v>25.68</v>
      </c>
      <c r="CW31">
        <v>0</v>
      </c>
      <c r="CX31">
        <f>ROUND(Y31*Source!I37,7)</f>
        <v>25.68</v>
      </c>
      <c r="CY31">
        <f>AD31</f>
        <v>861.58</v>
      </c>
      <c r="CZ31">
        <f>AH31</f>
        <v>861.58</v>
      </c>
      <c r="DA31">
        <f>AL31</f>
        <v>1</v>
      </c>
      <c r="DB31">
        <f t="shared" si="1"/>
        <v>10338.959999999999</v>
      </c>
      <c r="DC31">
        <f t="shared" si="2"/>
        <v>0</v>
      </c>
      <c r="DD31" t="s">
        <v>3</v>
      </c>
      <c r="DE31" t="s">
        <v>3</v>
      </c>
      <c r="DF31">
        <f>ROUND(ROUND(AE31,2)*CX31,2)</f>
        <v>0</v>
      </c>
      <c r="DG31">
        <f t="shared" si="11"/>
        <v>0</v>
      </c>
      <c r="DH31">
        <f t="shared" si="5"/>
        <v>0</v>
      </c>
      <c r="DI31">
        <f t="shared" si="6"/>
        <v>22125.37</v>
      </c>
      <c r="DJ31">
        <f>DI31</f>
        <v>22125.37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ROW(Source!A37)</f>
        <v>37</v>
      </c>
      <c r="B32">
        <v>416816990</v>
      </c>
      <c r="C32">
        <v>416818536</v>
      </c>
      <c r="D32">
        <v>397142438</v>
      </c>
      <c r="E32">
        <v>116</v>
      </c>
      <c r="F32">
        <v>1</v>
      </c>
      <c r="G32">
        <v>1</v>
      </c>
      <c r="H32">
        <v>1</v>
      </c>
      <c r="I32" t="s">
        <v>364</v>
      </c>
      <c r="J32" t="s">
        <v>3</v>
      </c>
      <c r="K32" t="s">
        <v>365</v>
      </c>
      <c r="L32">
        <v>1191</v>
      </c>
      <c r="N32">
        <v>1013</v>
      </c>
      <c r="O32" t="s">
        <v>363</v>
      </c>
      <c r="P32" t="s">
        <v>363</v>
      </c>
      <c r="Q32">
        <v>1</v>
      </c>
      <c r="W32">
        <v>0</v>
      </c>
      <c r="X32">
        <v>-1417349443</v>
      </c>
      <c r="Y32">
        <f t="shared" si="0"/>
        <v>2.02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2.02</v>
      </c>
      <c r="AU32" t="s">
        <v>3</v>
      </c>
      <c r="AV32">
        <v>2</v>
      </c>
      <c r="AW32">
        <v>2</v>
      </c>
      <c r="AX32">
        <v>416818545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ROUND(Y32*Source!I37,7)</f>
        <v>4.3228</v>
      </c>
      <c r="CY32">
        <f>AD32</f>
        <v>0</v>
      </c>
      <c r="CZ32">
        <f>AH32</f>
        <v>0</v>
      </c>
      <c r="DA32">
        <f>AL32</f>
        <v>1</v>
      </c>
      <c r="DB32">
        <f t="shared" si="1"/>
        <v>0</v>
      </c>
      <c r="DC32">
        <f t="shared" si="2"/>
        <v>0</v>
      </c>
      <c r="DD32" t="s">
        <v>3</v>
      </c>
      <c r="DE32" t="s">
        <v>3</v>
      </c>
      <c r="DF32">
        <f>ROUND(ROUND(AE32,2)*CX32,2)</f>
        <v>0</v>
      </c>
      <c r="DG32">
        <f t="shared" si="11"/>
        <v>0</v>
      </c>
      <c r="DH32">
        <f t="shared" si="5"/>
        <v>0</v>
      </c>
      <c r="DI32">
        <f t="shared" si="6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ROW(Source!A37)</f>
        <v>37</v>
      </c>
      <c r="B33">
        <v>416816990</v>
      </c>
      <c r="C33">
        <v>416818536</v>
      </c>
      <c r="D33">
        <v>397264930</v>
      </c>
      <c r="E33">
        <v>1</v>
      </c>
      <c r="F33">
        <v>1</v>
      </c>
      <c r="G33">
        <v>1</v>
      </c>
      <c r="H33">
        <v>2</v>
      </c>
      <c r="I33" t="s">
        <v>400</v>
      </c>
      <c r="J33" t="s">
        <v>401</v>
      </c>
      <c r="K33" t="s">
        <v>402</v>
      </c>
      <c r="L33">
        <v>1368</v>
      </c>
      <c r="N33">
        <v>1011</v>
      </c>
      <c r="O33" t="s">
        <v>369</v>
      </c>
      <c r="P33" t="s">
        <v>369</v>
      </c>
      <c r="Q33">
        <v>1</v>
      </c>
      <c r="W33">
        <v>0</v>
      </c>
      <c r="X33">
        <v>-372792620</v>
      </c>
      <c r="Y33">
        <f t="shared" ref="Y33:Y64" si="12">AT33</f>
        <v>2.02</v>
      </c>
      <c r="AA33">
        <v>0</v>
      </c>
      <c r="AB33">
        <v>1214.52</v>
      </c>
      <c r="AC33">
        <v>921.41</v>
      </c>
      <c r="AD33">
        <v>0</v>
      </c>
      <c r="AE33">
        <v>0</v>
      </c>
      <c r="AF33">
        <v>995.51</v>
      </c>
      <c r="AG33">
        <v>921.41</v>
      </c>
      <c r="AH33">
        <v>0</v>
      </c>
      <c r="AI33">
        <v>1</v>
      </c>
      <c r="AJ33">
        <v>1.22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2.02</v>
      </c>
      <c r="AU33" t="s">
        <v>3</v>
      </c>
      <c r="AV33">
        <v>1</v>
      </c>
      <c r="AW33">
        <v>2</v>
      </c>
      <c r="AX33">
        <v>416818546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2010.9302</v>
      </c>
      <c r="BL33">
        <v>1861.2482</v>
      </c>
      <c r="BM33">
        <v>0</v>
      </c>
      <c r="BN33">
        <v>0</v>
      </c>
      <c r="BO33">
        <v>2.02</v>
      </c>
      <c r="BP33">
        <v>1</v>
      </c>
      <c r="BQ33">
        <v>0</v>
      </c>
      <c r="BR33">
        <v>2010.9302</v>
      </c>
      <c r="BS33">
        <v>1861.2482</v>
      </c>
      <c r="BT33">
        <v>0</v>
      </c>
      <c r="BU33">
        <v>0</v>
      </c>
      <c r="BV33">
        <v>2.02</v>
      </c>
      <c r="BW33">
        <v>1</v>
      </c>
      <c r="CV33">
        <v>0</v>
      </c>
      <c r="CW33">
        <f>ROUND(Y33*Source!I37*DO33,7)</f>
        <v>4.3228</v>
      </c>
      <c r="CX33">
        <f>ROUND(Y33*Source!I37,7)</f>
        <v>4.3228</v>
      </c>
      <c r="CY33">
        <f>AB33</f>
        <v>1214.52</v>
      </c>
      <c r="CZ33">
        <f>AF33</f>
        <v>995.51</v>
      </c>
      <c r="DA33">
        <f>AJ33</f>
        <v>1.22</v>
      </c>
      <c r="DB33">
        <f t="shared" ref="DB33:DB64" si="13">ROUND(ROUND(AT33*CZ33,2),2)</f>
        <v>2010.93</v>
      </c>
      <c r="DC33">
        <f t="shared" ref="DC33:DC64" si="14">ROUND(ROUND(AT33*AG33,2),2)</f>
        <v>1861.25</v>
      </c>
      <c r="DD33" t="s">
        <v>3</v>
      </c>
      <c r="DE33" t="s">
        <v>3</v>
      </c>
      <c r="DF33">
        <f>ROUND(ROUND(AE33,2)*CX33,2)</f>
        <v>0</v>
      </c>
      <c r="DG33">
        <f>ROUND(ROUND(AF33*AJ33,2)*CX33,2)</f>
        <v>5250.13</v>
      </c>
      <c r="DH33">
        <f t="shared" ref="DH33:DH64" si="15">ROUND(ROUND(AG33,2)*CX33,2)</f>
        <v>3983.07</v>
      </c>
      <c r="DI33">
        <f t="shared" ref="DI33:DI64" si="16">ROUND(ROUND(AH33,2)*CX33,2)</f>
        <v>0</v>
      </c>
      <c r="DJ33">
        <f>DG33+DH33</f>
        <v>9233.2000000000007</v>
      </c>
      <c r="DK33">
        <v>0</v>
      </c>
      <c r="DL33" t="s">
        <v>403</v>
      </c>
      <c r="DM33">
        <v>5</v>
      </c>
      <c r="DN33" t="s">
        <v>363</v>
      </c>
      <c r="DO33">
        <v>1</v>
      </c>
    </row>
    <row r="34" spans="1:119" x14ac:dyDescent="0.2">
      <c r="A34">
        <f>ROW(Source!A37)</f>
        <v>37</v>
      </c>
      <c r="B34">
        <v>416816990</v>
      </c>
      <c r="C34">
        <v>416818536</v>
      </c>
      <c r="D34">
        <v>397214735</v>
      </c>
      <c r="E34">
        <v>1</v>
      </c>
      <c r="F34">
        <v>1</v>
      </c>
      <c r="G34">
        <v>1</v>
      </c>
      <c r="H34">
        <v>3</v>
      </c>
      <c r="I34" t="s">
        <v>404</v>
      </c>
      <c r="J34" t="s">
        <v>405</v>
      </c>
      <c r="K34" t="s">
        <v>406</v>
      </c>
      <c r="L34">
        <v>1346</v>
      </c>
      <c r="N34">
        <v>1009</v>
      </c>
      <c r="O34" t="s">
        <v>386</v>
      </c>
      <c r="P34" t="s">
        <v>386</v>
      </c>
      <c r="Q34">
        <v>1</v>
      </c>
      <c r="W34">
        <v>0</v>
      </c>
      <c r="X34">
        <v>379984848</v>
      </c>
      <c r="Y34">
        <f t="shared" si="12"/>
        <v>1E-3</v>
      </c>
      <c r="AA34">
        <v>1032.77</v>
      </c>
      <c r="AB34">
        <v>0</v>
      </c>
      <c r="AC34">
        <v>0</v>
      </c>
      <c r="AD34">
        <v>0</v>
      </c>
      <c r="AE34">
        <v>675.01</v>
      </c>
      <c r="AF34">
        <v>0</v>
      </c>
      <c r="AG34">
        <v>0</v>
      </c>
      <c r="AH34">
        <v>0</v>
      </c>
      <c r="AI34">
        <v>1.53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1E-3</v>
      </c>
      <c r="AU34" t="s">
        <v>3</v>
      </c>
      <c r="AV34">
        <v>0</v>
      </c>
      <c r="AW34">
        <v>2</v>
      </c>
      <c r="AX34">
        <v>416818547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0.67501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0.67501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v>0</v>
      </c>
      <c r="CX34">
        <f>ROUND(Y34*Source!I37,7)</f>
        <v>2.14E-3</v>
      </c>
      <c r="CY34">
        <f>AA34</f>
        <v>1032.77</v>
      </c>
      <c r="CZ34">
        <f>AE34</f>
        <v>675.01</v>
      </c>
      <c r="DA34">
        <f>AI34</f>
        <v>1.53</v>
      </c>
      <c r="DB34">
        <f t="shared" si="13"/>
        <v>0.68</v>
      </c>
      <c r="DC34">
        <f t="shared" si="14"/>
        <v>0</v>
      </c>
      <c r="DD34" t="s">
        <v>3</v>
      </c>
      <c r="DE34" t="s">
        <v>3</v>
      </c>
      <c r="DF34">
        <f>ROUND(ROUND(AE34*AI34,2)*CX34,2)</f>
        <v>2.21</v>
      </c>
      <c r="DG34">
        <f t="shared" ref="DG34:DG43" si="17">ROUND(ROUND(AF34,2)*CX34,2)</f>
        <v>0</v>
      </c>
      <c r="DH34">
        <f t="shared" si="15"/>
        <v>0</v>
      </c>
      <c r="DI34">
        <f t="shared" si="16"/>
        <v>0</v>
      </c>
      <c r="DJ34">
        <f>DF34</f>
        <v>2.21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ROW(Source!A37)</f>
        <v>37</v>
      </c>
      <c r="B35">
        <v>416816990</v>
      </c>
      <c r="C35">
        <v>416818536</v>
      </c>
      <c r="D35">
        <v>397214749</v>
      </c>
      <c r="E35">
        <v>1</v>
      </c>
      <c r="F35">
        <v>1</v>
      </c>
      <c r="G35">
        <v>1</v>
      </c>
      <c r="H35">
        <v>3</v>
      </c>
      <c r="I35" t="s">
        <v>377</v>
      </c>
      <c r="J35" t="s">
        <v>378</v>
      </c>
      <c r="K35" t="s">
        <v>379</v>
      </c>
      <c r="L35">
        <v>1301</v>
      </c>
      <c r="N35">
        <v>1003</v>
      </c>
      <c r="O35" t="s">
        <v>36</v>
      </c>
      <c r="P35" t="s">
        <v>36</v>
      </c>
      <c r="Q35">
        <v>1</v>
      </c>
      <c r="W35">
        <v>0</v>
      </c>
      <c r="X35">
        <v>1833287488</v>
      </c>
      <c r="Y35">
        <f t="shared" si="12"/>
        <v>0.83</v>
      </c>
      <c r="AA35">
        <v>5.64</v>
      </c>
      <c r="AB35">
        <v>0</v>
      </c>
      <c r="AC35">
        <v>0</v>
      </c>
      <c r="AD35">
        <v>0</v>
      </c>
      <c r="AE35">
        <v>5.87</v>
      </c>
      <c r="AF35">
        <v>0</v>
      </c>
      <c r="AG35">
        <v>0</v>
      </c>
      <c r="AH35">
        <v>0</v>
      </c>
      <c r="AI35">
        <v>0.96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0.83</v>
      </c>
      <c r="AU35" t="s">
        <v>3</v>
      </c>
      <c r="AV35">
        <v>0</v>
      </c>
      <c r="AW35">
        <v>2</v>
      </c>
      <c r="AX35">
        <v>416818548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4.8720999999999997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4.8720999999999997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v>0</v>
      </c>
      <c r="CX35">
        <f>ROUND(Y35*Source!I37,7)</f>
        <v>1.7762</v>
      </c>
      <c r="CY35">
        <f>AA35</f>
        <v>5.64</v>
      </c>
      <c r="CZ35">
        <f>AE35</f>
        <v>5.87</v>
      </c>
      <c r="DA35">
        <f>AI35</f>
        <v>0.96</v>
      </c>
      <c r="DB35">
        <f t="shared" si="13"/>
        <v>4.87</v>
      </c>
      <c r="DC35">
        <f t="shared" si="14"/>
        <v>0</v>
      </c>
      <c r="DD35" t="s">
        <v>3</v>
      </c>
      <c r="DE35" t="s">
        <v>3</v>
      </c>
      <c r="DF35">
        <f>ROUND(ROUND(AE35*AI35,2)*CX35,2)</f>
        <v>10.02</v>
      </c>
      <c r="DG35">
        <f t="shared" si="17"/>
        <v>0</v>
      </c>
      <c r="DH35">
        <f t="shared" si="15"/>
        <v>0</v>
      </c>
      <c r="DI35">
        <f t="shared" si="16"/>
        <v>0</v>
      </c>
      <c r="DJ35">
        <f>DF35</f>
        <v>10.02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ROW(Source!A37)</f>
        <v>37</v>
      </c>
      <c r="B36">
        <v>416816990</v>
      </c>
      <c r="C36">
        <v>416818536</v>
      </c>
      <c r="D36">
        <v>397223410</v>
      </c>
      <c r="E36">
        <v>1</v>
      </c>
      <c r="F36">
        <v>1</v>
      </c>
      <c r="G36">
        <v>1</v>
      </c>
      <c r="H36">
        <v>3</v>
      </c>
      <c r="I36" t="s">
        <v>407</v>
      </c>
      <c r="J36" t="s">
        <v>408</v>
      </c>
      <c r="K36" t="s">
        <v>409</v>
      </c>
      <c r="L36">
        <v>1348</v>
      </c>
      <c r="N36">
        <v>1009</v>
      </c>
      <c r="O36" t="s">
        <v>99</v>
      </c>
      <c r="P36" t="s">
        <v>99</v>
      </c>
      <c r="Q36">
        <v>1000</v>
      </c>
      <c r="W36">
        <v>0</v>
      </c>
      <c r="X36">
        <v>-1622726667</v>
      </c>
      <c r="Y36">
        <f t="shared" si="12"/>
        <v>1E-3</v>
      </c>
      <c r="AA36">
        <v>75100.41</v>
      </c>
      <c r="AB36">
        <v>0</v>
      </c>
      <c r="AC36">
        <v>0</v>
      </c>
      <c r="AD36">
        <v>0</v>
      </c>
      <c r="AE36">
        <v>79053.06</v>
      </c>
      <c r="AF36">
        <v>0</v>
      </c>
      <c r="AG36">
        <v>0</v>
      </c>
      <c r="AH36">
        <v>0</v>
      </c>
      <c r="AI36">
        <v>0.95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1E-3</v>
      </c>
      <c r="AU36" t="s">
        <v>3</v>
      </c>
      <c r="AV36">
        <v>0</v>
      </c>
      <c r="AW36">
        <v>2</v>
      </c>
      <c r="AX36">
        <v>416818549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79.053060000000002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79.053060000000002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</v>
      </c>
      <c r="CV36">
        <v>0</v>
      </c>
      <c r="CW36">
        <v>0</v>
      </c>
      <c r="CX36">
        <f>ROUND(Y36*Source!I37,7)</f>
        <v>2.14E-3</v>
      </c>
      <c r="CY36">
        <f>AA36</f>
        <v>75100.41</v>
      </c>
      <c r="CZ36">
        <f>AE36</f>
        <v>79053.06</v>
      </c>
      <c r="DA36">
        <f>AI36</f>
        <v>0.95</v>
      </c>
      <c r="DB36">
        <f t="shared" si="13"/>
        <v>79.05</v>
      </c>
      <c r="DC36">
        <f t="shared" si="14"/>
        <v>0</v>
      </c>
      <c r="DD36" t="s">
        <v>3</v>
      </c>
      <c r="DE36" t="s">
        <v>3</v>
      </c>
      <c r="DF36">
        <f>ROUND(ROUND(AE36*AI36,2)*CX36,2)</f>
        <v>160.71</v>
      </c>
      <c r="DG36">
        <f t="shared" si="17"/>
        <v>0</v>
      </c>
      <c r="DH36">
        <f t="shared" si="15"/>
        <v>0</v>
      </c>
      <c r="DI36">
        <f t="shared" si="16"/>
        <v>0</v>
      </c>
      <c r="DJ36">
        <f>DF36</f>
        <v>160.71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ROW(Source!A37)</f>
        <v>37</v>
      </c>
      <c r="B37">
        <v>416816990</v>
      </c>
      <c r="C37">
        <v>416818536</v>
      </c>
      <c r="D37">
        <v>397148230</v>
      </c>
      <c r="E37">
        <v>116</v>
      </c>
      <c r="F37">
        <v>1</v>
      </c>
      <c r="G37">
        <v>1</v>
      </c>
      <c r="H37">
        <v>3</v>
      </c>
      <c r="I37" t="s">
        <v>30</v>
      </c>
      <c r="J37" t="s">
        <v>3</v>
      </c>
      <c r="K37" t="s">
        <v>31</v>
      </c>
      <c r="L37">
        <v>3277935</v>
      </c>
      <c r="N37">
        <v>1013</v>
      </c>
      <c r="O37" t="s">
        <v>32</v>
      </c>
      <c r="P37" t="s">
        <v>32</v>
      </c>
      <c r="Q37">
        <v>1</v>
      </c>
      <c r="W37">
        <v>0</v>
      </c>
      <c r="X37">
        <v>274903907</v>
      </c>
      <c r="Y37">
        <f t="shared" si="12"/>
        <v>2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3</v>
      </c>
      <c r="AT37">
        <v>2</v>
      </c>
      <c r="AU37" t="s">
        <v>3</v>
      </c>
      <c r="AV37">
        <v>0</v>
      </c>
      <c r="AW37">
        <v>2</v>
      </c>
      <c r="AX37">
        <v>416818550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ROUND(Y37*Source!I37,7)</f>
        <v>4.28</v>
      </c>
      <c r="CY37">
        <f>AA37</f>
        <v>0</v>
      </c>
      <c r="CZ37">
        <f>AE37</f>
        <v>0</v>
      </c>
      <c r="DA37">
        <f>AI37</f>
        <v>1</v>
      </c>
      <c r="DB37">
        <f t="shared" si="13"/>
        <v>0</v>
      </c>
      <c r="DC37">
        <f t="shared" si="14"/>
        <v>0</v>
      </c>
      <c r="DD37" t="s">
        <v>3</v>
      </c>
      <c r="DE37" t="s">
        <v>3</v>
      </c>
      <c r="DF37">
        <f t="shared" ref="DF37:DF51" si="18">ROUND(ROUND(AE37,2)*CX37,2)</f>
        <v>0</v>
      </c>
      <c r="DG37">
        <f t="shared" si="17"/>
        <v>0</v>
      </c>
      <c r="DH37">
        <f t="shared" si="15"/>
        <v>0</v>
      </c>
      <c r="DI37">
        <f t="shared" si="16"/>
        <v>0</v>
      </c>
      <c r="DJ37">
        <f>DF37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ROW(Source!A40)</f>
        <v>40</v>
      </c>
      <c r="B38">
        <v>416816990</v>
      </c>
      <c r="C38">
        <v>416818553</v>
      </c>
      <c r="D38">
        <v>397142220</v>
      </c>
      <c r="E38">
        <v>116</v>
      </c>
      <c r="F38">
        <v>1</v>
      </c>
      <c r="G38">
        <v>1</v>
      </c>
      <c r="H38">
        <v>1</v>
      </c>
      <c r="I38" t="s">
        <v>410</v>
      </c>
      <c r="J38" t="s">
        <v>3</v>
      </c>
      <c r="K38" t="s">
        <v>411</v>
      </c>
      <c r="L38">
        <v>1191</v>
      </c>
      <c r="N38">
        <v>1013</v>
      </c>
      <c r="O38" t="s">
        <v>363</v>
      </c>
      <c r="P38" t="s">
        <v>363</v>
      </c>
      <c r="Q38">
        <v>1</v>
      </c>
      <c r="W38">
        <v>0</v>
      </c>
      <c r="X38">
        <v>1689191095</v>
      </c>
      <c r="Y38">
        <f t="shared" si="12"/>
        <v>0.48</v>
      </c>
      <c r="AA38">
        <v>0</v>
      </c>
      <c r="AB38">
        <v>0</v>
      </c>
      <c r="AC38">
        <v>0</v>
      </c>
      <c r="AD38">
        <v>670.12</v>
      </c>
      <c r="AE38">
        <v>0</v>
      </c>
      <c r="AF38">
        <v>0</v>
      </c>
      <c r="AG38">
        <v>0</v>
      </c>
      <c r="AH38">
        <v>670.12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0.48</v>
      </c>
      <c r="AU38" t="s">
        <v>3</v>
      </c>
      <c r="AV38">
        <v>1</v>
      </c>
      <c r="AW38">
        <v>2</v>
      </c>
      <c r="AX38">
        <v>416818558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321.6576</v>
      </c>
      <c r="BN38">
        <v>0.48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321.6576</v>
      </c>
      <c r="BU38">
        <v>0.48</v>
      </c>
      <c r="BV38">
        <v>0</v>
      </c>
      <c r="BW38">
        <v>1</v>
      </c>
      <c r="CU38">
        <f>ROUND(AT38*Source!I40*AH38*AL38,2)</f>
        <v>3962.82</v>
      </c>
      <c r="CV38">
        <f>ROUND(Y38*Source!I40,7)</f>
        <v>5.9135999999999997</v>
      </c>
      <c r="CW38">
        <v>0</v>
      </c>
      <c r="CX38">
        <f>ROUND(Y38*Source!I40,7)</f>
        <v>5.9135999999999997</v>
      </c>
      <c r="CY38">
        <f>AD38</f>
        <v>670.12</v>
      </c>
      <c r="CZ38">
        <f>AH38</f>
        <v>670.12</v>
      </c>
      <c r="DA38">
        <f>AL38</f>
        <v>1</v>
      </c>
      <c r="DB38">
        <f t="shared" si="13"/>
        <v>321.66000000000003</v>
      </c>
      <c r="DC38">
        <f t="shared" si="14"/>
        <v>0</v>
      </c>
      <c r="DD38" t="s">
        <v>3</v>
      </c>
      <c r="DE38" t="s">
        <v>3</v>
      </c>
      <c r="DF38">
        <f t="shared" si="18"/>
        <v>0</v>
      </c>
      <c r="DG38">
        <f t="shared" si="17"/>
        <v>0</v>
      </c>
      <c r="DH38">
        <f t="shared" si="15"/>
        <v>0</v>
      </c>
      <c r="DI38">
        <f t="shared" si="16"/>
        <v>3962.82</v>
      </c>
      <c r="DJ38">
        <f>DI38</f>
        <v>3962.82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ROW(Source!A40)</f>
        <v>40</v>
      </c>
      <c r="B39">
        <v>416816990</v>
      </c>
      <c r="C39">
        <v>416818553</v>
      </c>
      <c r="D39">
        <v>397142438</v>
      </c>
      <c r="E39">
        <v>116</v>
      </c>
      <c r="F39">
        <v>1</v>
      </c>
      <c r="G39">
        <v>1</v>
      </c>
      <c r="H39">
        <v>1</v>
      </c>
      <c r="I39" t="s">
        <v>364</v>
      </c>
      <c r="J39" t="s">
        <v>3</v>
      </c>
      <c r="K39" t="s">
        <v>365</v>
      </c>
      <c r="L39">
        <v>1191</v>
      </c>
      <c r="N39">
        <v>1013</v>
      </c>
      <c r="O39" t="s">
        <v>363</v>
      </c>
      <c r="P39" t="s">
        <v>363</v>
      </c>
      <c r="Q39">
        <v>1</v>
      </c>
      <c r="W39">
        <v>0</v>
      </c>
      <c r="X39">
        <v>-1417349443</v>
      </c>
      <c r="Y39">
        <f t="shared" si="12"/>
        <v>0.02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0.02</v>
      </c>
      <c r="AU39" t="s">
        <v>3</v>
      </c>
      <c r="AV39">
        <v>2</v>
      </c>
      <c r="AW39">
        <v>2</v>
      </c>
      <c r="AX39">
        <v>416818559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ROUND(Y39*Source!I40,7)</f>
        <v>0.24640000000000001</v>
      </c>
      <c r="CY39">
        <f>AD39</f>
        <v>0</v>
      </c>
      <c r="CZ39">
        <f>AH39</f>
        <v>0</v>
      </c>
      <c r="DA39">
        <f>AL39</f>
        <v>1</v>
      </c>
      <c r="DB39">
        <f t="shared" si="13"/>
        <v>0</v>
      </c>
      <c r="DC39">
        <f t="shared" si="14"/>
        <v>0</v>
      </c>
      <c r="DD39" t="s">
        <v>3</v>
      </c>
      <c r="DE39" t="s">
        <v>3</v>
      </c>
      <c r="DF39">
        <f t="shared" si="18"/>
        <v>0</v>
      </c>
      <c r="DG39">
        <f t="shared" si="17"/>
        <v>0</v>
      </c>
      <c r="DH39">
        <f t="shared" si="15"/>
        <v>0</v>
      </c>
      <c r="DI39">
        <f t="shared" si="16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ROW(Source!A40)</f>
        <v>40</v>
      </c>
      <c r="B40">
        <v>416816990</v>
      </c>
      <c r="C40">
        <v>416818553</v>
      </c>
      <c r="D40">
        <v>397265081</v>
      </c>
      <c r="E40">
        <v>1</v>
      </c>
      <c r="F40">
        <v>1</v>
      </c>
      <c r="G40">
        <v>1</v>
      </c>
      <c r="H40">
        <v>2</v>
      </c>
      <c r="I40" t="s">
        <v>366</v>
      </c>
      <c r="J40" t="s">
        <v>367</v>
      </c>
      <c r="K40" t="s">
        <v>368</v>
      </c>
      <c r="L40">
        <v>1368</v>
      </c>
      <c r="N40">
        <v>1011</v>
      </c>
      <c r="O40" t="s">
        <v>369</v>
      </c>
      <c r="P40" t="s">
        <v>369</v>
      </c>
      <c r="Q40">
        <v>1</v>
      </c>
      <c r="W40">
        <v>0</v>
      </c>
      <c r="X40">
        <v>-950105757</v>
      </c>
      <c r="Y40">
        <f t="shared" si="12"/>
        <v>0.02</v>
      </c>
      <c r="AA40">
        <v>0</v>
      </c>
      <c r="AB40">
        <v>640.84</v>
      </c>
      <c r="AC40">
        <v>801.75</v>
      </c>
      <c r="AD40">
        <v>0</v>
      </c>
      <c r="AE40">
        <v>0</v>
      </c>
      <c r="AF40">
        <v>640.84</v>
      </c>
      <c r="AG40">
        <v>801.75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0.02</v>
      </c>
      <c r="AU40" t="s">
        <v>3</v>
      </c>
      <c r="AV40">
        <v>1</v>
      </c>
      <c r="AW40">
        <v>2</v>
      </c>
      <c r="AX40">
        <v>416818560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12.816800000000001</v>
      </c>
      <c r="BL40">
        <v>16.035</v>
      </c>
      <c r="BM40">
        <v>0</v>
      </c>
      <c r="BN40">
        <v>0</v>
      </c>
      <c r="BO40">
        <v>0.02</v>
      </c>
      <c r="BP40">
        <v>1</v>
      </c>
      <c r="BQ40">
        <v>0</v>
      </c>
      <c r="BR40">
        <v>12.816800000000001</v>
      </c>
      <c r="BS40">
        <v>16.035</v>
      </c>
      <c r="BT40">
        <v>0</v>
      </c>
      <c r="BU40">
        <v>0</v>
      </c>
      <c r="BV40">
        <v>0.02</v>
      </c>
      <c r="BW40">
        <v>1</v>
      </c>
      <c r="CV40">
        <v>0</v>
      </c>
      <c r="CW40">
        <f>ROUND(Y40*Source!I40*DO40,7)</f>
        <v>0.24640000000000001</v>
      </c>
      <c r="CX40">
        <f>ROUND(Y40*Source!I40,7)</f>
        <v>0.24640000000000001</v>
      </c>
      <c r="CY40">
        <f>AB40</f>
        <v>640.84</v>
      </c>
      <c r="CZ40">
        <f>AF40</f>
        <v>640.84</v>
      </c>
      <c r="DA40">
        <f>AJ40</f>
        <v>1</v>
      </c>
      <c r="DB40">
        <f t="shared" si="13"/>
        <v>12.82</v>
      </c>
      <c r="DC40">
        <f t="shared" si="14"/>
        <v>16.04</v>
      </c>
      <c r="DD40" t="s">
        <v>3</v>
      </c>
      <c r="DE40" t="s">
        <v>3</v>
      </c>
      <c r="DF40">
        <f t="shared" si="18"/>
        <v>0</v>
      </c>
      <c r="DG40">
        <f t="shared" si="17"/>
        <v>157.9</v>
      </c>
      <c r="DH40">
        <f t="shared" si="15"/>
        <v>197.55</v>
      </c>
      <c r="DI40">
        <f t="shared" si="16"/>
        <v>0</v>
      </c>
      <c r="DJ40">
        <f>DG40+DH40</f>
        <v>355.45000000000005</v>
      </c>
      <c r="DK40">
        <v>1</v>
      </c>
      <c r="DL40" t="s">
        <v>370</v>
      </c>
      <c r="DM40">
        <v>4</v>
      </c>
      <c r="DN40" t="s">
        <v>363</v>
      </c>
      <c r="DO40">
        <v>1</v>
      </c>
    </row>
    <row r="41" spans="1:119" x14ac:dyDescent="0.2">
      <c r="A41">
        <f>ROW(Source!A40)</f>
        <v>40</v>
      </c>
      <c r="B41">
        <v>416816990</v>
      </c>
      <c r="C41">
        <v>416818553</v>
      </c>
      <c r="D41">
        <v>397148230</v>
      </c>
      <c r="E41">
        <v>116</v>
      </c>
      <c r="F41">
        <v>1</v>
      </c>
      <c r="G41">
        <v>1</v>
      </c>
      <c r="H41">
        <v>3</v>
      </c>
      <c r="I41" t="s">
        <v>30</v>
      </c>
      <c r="J41" t="s">
        <v>3</v>
      </c>
      <c r="K41" t="s">
        <v>31</v>
      </c>
      <c r="L41">
        <v>3277935</v>
      </c>
      <c r="N41">
        <v>1013</v>
      </c>
      <c r="O41" t="s">
        <v>32</v>
      </c>
      <c r="P41" t="s">
        <v>32</v>
      </c>
      <c r="Q41">
        <v>1</v>
      </c>
      <c r="W41">
        <v>0</v>
      </c>
      <c r="X41">
        <v>274903907</v>
      </c>
      <c r="Y41">
        <f t="shared" si="12"/>
        <v>2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3</v>
      </c>
      <c r="AT41">
        <v>2</v>
      </c>
      <c r="AU41" t="s">
        <v>3</v>
      </c>
      <c r="AV41">
        <v>0</v>
      </c>
      <c r="AW41">
        <v>2</v>
      </c>
      <c r="AX41">
        <v>416818561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ROUND(Y41*Source!I40,7)</f>
        <v>24.64</v>
      </c>
      <c r="CY41">
        <f>AA41</f>
        <v>0</v>
      </c>
      <c r="CZ41">
        <f>AE41</f>
        <v>0</v>
      </c>
      <c r="DA41">
        <f>AI41</f>
        <v>1</v>
      </c>
      <c r="DB41">
        <f t="shared" si="13"/>
        <v>0</v>
      </c>
      <c r="DC41">
        <f t="shared" si="14"/>
        <v>0</v>
      </c>
      <c r="DD41" t="s">
        <v>3</v>
      </c>
      <c r="DE41" t="s">
        <v>3</v>
      </c>
      <c r="DF41">
        <f t="shared" si="18"/>
        <v>0</v>
      </c>
      <c r="DG41">
        <f t="shared" si="17"/>
        <v>0</v>
      </c>
      <c r="DH41">
        <f t="shared" si="15"/>
        <v>0</v>
      </c>
      <c r="DI41">
        <f t="shared" si="16"/>
        <v>0</v>
      </c>
      <c r="DJ41">
        <f>DF41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ROW(Source!A44)</f>
        <v>44</v>
      </c>
      <c r="B42">
        <v>416816990</v>
      </c>
      <c r="C42">
        <v>416818565</v>
      </c>
      <c r="D42">
        <v>397142226</v>
      </c>
      <c r="E42">
        <v>116</v>
      </c>
      <c r="F42">
        <v>1</v>
      </c>
      <c r="G42">
        <v>1</v>
      </c>
      <c r="H42">
        <v>1</v>
      </c>
      <c r="I42" t="s">
        <v>412</v>
      </c>
      <c r="J42" t="s">
        <v>3</v>
      </c>
      <c r="K42" t="s">
        <v>413</v>
      </c>
      <c r="L42">
        <v>1191</v>
      </c>
      <c r="N42">
        <v>1013</v>
      </c>
      <c r="O42" t="s">
        <v>363</v>
      </c>
      <c r="P42" t="s">
        <v>363</v>
      </c>
      <c r="Q42">
        <v>1</v>
      </c>
      <c r="W42">
        <v>0</v>
      </c>
      <c r="X42">
        <v>-1991603921</v>
      </c>
      <c r="Y42">
        <f t="shared" si="12"/>
        <v>2</v>
      </c>
      <c r="AA42">
        <v>0</v>
      </c>
      <c r="AB42">
        <v>0</v>
      </c>
      <c r="AC42">
        <v>0</v>
      </c>
      <c r="AD42">
        <v>682.08</v>
      </c>
      <c r="AE42">
        <v>0</v>
      </c>
      <c r="AF42">
        <v>0</v>
      </c>
      <c r="AG42">
        <v>0</v>
      </c>
      <c r="AH42">
        <v>682.08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2</v>
      </c>
      <c r="AU42" t="s">
        <v>3</v>
      </c>
      <c r="AV42">
        <v>1</v>
      </c>
      <c r="AW42">
        <v>2</v>
      </c>
      <c r="AX42">
        <v>416818572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1364.16</v>
      </c>
      <c r="BN42">
        <v>2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1364.16</v>
      </c>
      <c r="BU42">
        <v>2</v>
      </c>
      <c r="BV42">
        <v>0</v>
      </c>
      <c r="BW42">
        <v>1</v>
      </c>
      <c r="CU42">
        <f>ROUND(AT42*Source!I44*AH42*AL42,2)</f>
        <v>8184.96</v>
      </c>
      <c r="CV42">
        <f>ROUND(Y42*Source!I44,7)</f>
        <v>12</v>
      </c>
      <c r="CW42">
        <v>0</v>
      </c>
      <c r="CX42">
        <f>ROUND(Y42*Source!I44,7)</f>
        <v>12</v>
      </c>
      <c r="CY42">
        <f>AD42</f>
        <v>682.08</v>
      </c>
      <c r="CZ42">
        <f>AH42</f>
        <v>682.08</v>
      </c>
      <c r="DA42">
        <f>AL42</f>
        <v>1</v>
      </c>
      <c r="DB42">
        <f t="shared" si="13"/>
        <v>1364.16</v>
      </c>
      <c r="DC42">
        <f t="shared" si="14"/>
        <v>0</v>
      </c>
      <c r="DD42" t="s">
        <v>3</v>
      </c>
      <c r="DE42" t="s">
        <v>3</v>
      </c>
      <c r="DF42">
        <f t="shared" si="18"/>
        <v>0</v>
      </c>
      <c r="DG42">
        <f t="shared" si="17"/>
        <v>0</v>
      </c>
      <c r="DH42">
        <f t="shared" si="15"/>
        <v>0</v>
      </c>
      <c r="DI42">
        <f t="shared" si="16"/>
        <v>8184.96</v>
      </c>
      <c r="DJ42">
        <f>DI42</f>
        <v>8184.96</v>
      </c>
      <c r="DK42">
        <v>1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ROW(Source!A44)</f>
        <v>44</v>
      </c>
      <c r="B43">
        <v>416816990</v>
      </c>
      <c r="C43">
        <v>416818565</v>
      </c>
      <c r="D43">
        <v>397142438</v>
      </c>
      <c r="E43">
        <v>116</v>
      </c>
      <c r="F43">
        <v>1</v>
      </c>
      <c r="G43">
        <v>1</v>
      </c>
      <c r="H43">
        <v>1</v>
      </c>
      <c r="I43" t="s">
        <v>364</v>
      </c>
      <c r="J43" t="s">
        <v>3</v>
      </c>
      <c r="K43" t="s">
        <v>365</v>
      </c>
      <c r="L43">
        <v>1191</v>
      </c>
      <c r="N43">
        <v>1013</v>
      </c>
      <c r="O43" t="s">
        <v>363</v>
      </c>
      <c r="P43" t="s">
        <v>363</v>
      </c>
      <c r="Q43">
        <v>1</v>
      </c>
      <c r="W43">
        <v>0</v>
      </c>
      <c r="X43">
        <v>-1417349443</v>
      </c>
      <c r="Y43">
        <f t="shared" si="12"/>
        <v>0.3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0.3</v>
      </c>
      <c r="AU43" t="s">
        <v>3</v>
      </c>
      <c r="AV43">
        <v>2</v>
      </c>
      <c r="AW43">
        <v>2</v>
      </c>
      <c r="AX43">
        <v>416818573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ROUND(Y43*Source!I44,7)</f>
        <v>1.8</v>
      </c>
      <c r="CY43">
        <f>AD43</f>
        <v>0</v>
      </c>
      <c r="CZ43">
        <f>AH43</f>
        <v>0</v>
      </c>
      <c r="DA43">
        <f>AL43</f>
        <v>1</v>
      </c>
      <c r="DB43">
        <f t="shared" si="13"/>
        <v>0</v>
      </c>
      <c r="DC43">
        <f t="shared" si="14"/>
        <v>0</v>
      </c>
      <c r="DD43" t="s">
        <v>3</v>
      </c>
      <c r="DE43" t="s">
        <v>3</v>
      </c>
      <c r="DF43">
        <f t="shared" si="18"/>
        <v>0</v>
      </c>
      <c r="DG43">
        <f t="shared" si="17"/>
        <v>0</v>
      </c>
      <c r="DH43">
        <f t="shared" si="15"/>
        <v>0</v>
      </c>
      <c r="DI43">
        <f t="shared" si="16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ROW(Source!A44)</f>
        <v>44</v>
      </c>
      <c r="B44">
        <v>416816990</v>
      </c>
      <c r="C44">
        <v>416818565</v>
      </c>
      <c r="D44">
        <v>397264930</v>
      </c>
      <c r="E44">
        <v>1</v>
      </c>
      <c r="F44">
        <v>1</v>
      </c>
      <c r="G44">
        <v>1</v>
      </c>
      <c r="H44">
        <v>2</v>
      </c>
      <c r="I44" t="s">
        <v>400</v>
      </c>
      <c r="J44" t="s">
        <v>401</v>
      </c>
      <c r="K44" t="s">
        <v>402</v>
      </c>
      <c r="L44">
        <v>1368</v>
      </c>
      <c r="N44">
        <v>1011</v>
      </c>
      <c r="O44" t="s">
        <v>369</v>
      </c>
      <c r="P44" t="s">
        <v>369</v>
      </c>
      <c r="Q44">
        <v>1</v>
      </c>
      <c r="W44">
        <v>0</v>
      </c>
      <c r="X44">
        <v>-372792620</v>
      </c>
      <c r="Y44">
        <f t="shared" si="12"/>
        <v>0.3</v>
      </c>
      <c r="AA44">
        <v>0</v>
      </c>
      <c r="AB44">
        <v>1214.52</v>
      </c>
      <c r="AC44">
        <v>921.41</v>
      </c>
      <c r="AD44">
        <v>0</v>
      </c>
      <c r="AE44">
        <v>0</v>
      </c>
      <c r="AF44">
        <v>995.51</v>
      </c>
      <c r="AG44">
        <v>921.41</v>
      </c>
      <c r="AH44">
        <v>0</v>
      </c>
      <c r="AI44">
        <v>1</v>
      </c>
      <c r="AJ44">
        <v>1.22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0.3</v>
      </c>
      <c r="AU44" t="s">
        <v>3</v>
      </c>
      <c r="AV44">
        <v>1</v>
      </c>
      <c r="AW44">
        <v>2</v>
      </c>
      <c r="AX44">
        <v>416818574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298.65299999999996</v>
      </c>
      <c r="BL44">
        <v>276.423</v>
      </c>
      <c r="BM44">
        <v>0</v>
      </c>
      <c r="BN44">
        <v>0</v>
      </c>
      <c r="BO44">
        <v>0.3</v>
      </c>
      <c r="BP44">
        <v>1</v>
      </c>
      <c r="BQ44">
        <v>0</v>
      </c>
      <c r="BR44">
        <v>298.65299999999996</v>
      </c>
      <c r="BS44">
        <v>276.423</v>
      </c>
      <c r="BT44">
        <v>0</v>
      </c>
      <c r="BU44">
        <v>0</v>
      </c>
      <c r="BV44">
        <v>0.3</v>
      </c>
      <c r="BW44">
        <v>1</v>
      </c>
      <c r="CV44">
        <v>0</v>
      </c>
      <c r="CW44">
        <f>ROUND(Y44*Source!I44*DO44,7)</f>
        <v>1.8</v>
      </c>
      <c r="CX44">
        <f>ROUND(Y44*Source!I44,7)</f>
        <v>1.8</v>
      </c>
      <c r="CY44">
        <f>AB44</f>
        <v>1214.52</v>
      </c>
      <c r="CZ44">
        <f>AF44</f>
        <v>995.51</v>
      </c>
      <c r="DA44">
        <f>AJ44</f>
        <v>1.22</v>
      </c>
      <c r="DB44">
        <f t="shared" si="13"/>
        <v>298.64999999999998</v>
      </c>
      <c r="DC44">
        <f t="shared" si="14"/>
        <v>276.42</v>
      </c>
      <c r="DD44" t="s">
        <v>3</v>
      </c>
      <c r="DE44" t="s">
        <v>3</v>
      </c>
      <c r="DF44">
        <f t="shared" si="18"/>
        <v>0</v>
      </c>
      <c r="DG44">
        <f>ROUND(ROUND(AF44*AJ44,2)*CX44,2)</f>
        <v>2186.14</v>
      </c>
      <c r="DH44">
        <f t="shared" si="15"/>
        <v>1658.54</v>
      </c>
      <c r="DI44">
        <f t="shared" si="16"/>
        <v>0</v>
      </c>
      <c r="DJ44">
        <f>DG44+DH44</f>
        <v>3844.68</v>
      </c>
      <c r="DK44">
        <v>0</v>
      </c>
      <c r="DL44" t="s">
        <v>403</v>
      </c>
      <c r="DM44">
        <v>5</v>
      </c>
      <c r="DN44" t="s">
        <v>363</v>
      </c>
      <c r="DO44">
        <v>1</v>
      </c>
    </row>
    <row r="45" spans="1:119" x14ac:dyDescent="0.2">
      <c r="A45">
        <f>ROW(Source!A44)</f>
        <v>44</v>
      </c>
      <c r="B45">
        <v>416816990</v>
      </c>
      <c r="C45">
        <v>416818565</v>
      </c>
      <c r="D45">
        <v>397223943</v>
      </c>
      <c r="E45">
        <v>1</v>
      </c>
      <c r="F45">
        <v>1</v>
      </c>
      <c r="G45">
        <v>1</v>
      </c>
      <c r="H45">
        <v>3</v>
      </c>
      <c r="I45" t="s">
        <v>414</v>
      </c>
      <c r="J45" t="s">
        <v>415</v>
      </c>
      <c r="K45" t="s">
        <v>416</v>
      </c>
      <c r="L45">
        <v>1348</v>
      </c>
      <c r="N45">
        <v>1009</v>
      </c>
      <c r="O45" t="s">
        <v>99</v>
      </c>
      <c r="P45" t="s">
        <v>99</v>
      </c>
      <c r="Q45">
        <v>1000</v>
      </c>
      <c r="W45">
        <v>0</v>
      </c>
      <c r="X45">
        <v>1226675677</v>
      </c>
      <c r="Y45">
        <f t="shared" si="12"/>
        <v>3.5999999999999999E-3</v>
      </c>
      <c r="AA45">
        <v>40464.019999999997</v>
      </c>
      <c r="AB45">
        <v>0</v>
      </c>
      <c r="AC45">
        <v>0</v>
      </c>
      <c r="AD45">
        <v>0</v>
      </c>
      <c r="AE45">
        <v>40464.019999999997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3.5999999999999999E-3</v>
      </c>
      <c r="AU45" t="s">
        <v>3</v>
      </c>
      <c r="AV45">
        <v>0</v>
      </c>
      <c r="AW45">
        <v>2</v>
      </c>
      <c r="AX45">
        <v>416818575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145.67047199999999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145.67047199999999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v>0</v>
      </c>
      <c r="CX45">
        <f>ROUND(Y45*Source!I44,7)</f>
        <v>2.1600000000000001E-2</v>
      </c>
      <c r="CY45">
        <f>AA45</f>
        <v>40464.019999999997</v>
      </c>
      <c r="CZ45">
        <f>AE45</f>
        <v>40464.019999999997</v>
      </c>
      <c r="DA45">
        <f>AI45</f>
        <v>1</v>
      </c>
      <c r="DB45">
        <f t="shared" si="13"/>
        <v>145.66999999999999</v>
      </c>
      <c r="DC45">
        <f t="shared" si="14"/>
        <v>0</v>
      </c>
      <c r="DD45" t="s">
        <v>3</v>
      </c>
      <c r="DE45" t="s">
        <v>3</v>
      </c>
      <c r="DF45">
        <f t="shared" si="18"/>
        <v>874.02</v>
      </c>
      <c r="DG45">
        <f t="shared" ref="DG45:DG55" si="19">ROUND(ROUND(AF45,2)*CX45,2)</f>
        <v>0</v>
      </c>
      <c r="DH45">
        <f t="shared" si="15"/>
        <v>0</v>
      </c>
      <c r="DI45">
        <f t="shared" si="16"/>
        <v>0</v>
      </c>
      <c r="DJ45">
        <f>DF45</f>
        <v>874.02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ROW(Source!A44)</f>
        <v>44</v>
      </c>
      <c r="B46">
        <v>416816990</v>
      </c>
      <c r="C46">
        <v>416818565</v>
      </c>
      <c r="D46">
        <v>397241218</v>
      </c>
      <c r="E46">
        <v>1</v>
      </c>
      <c r="F46">
        <v>1</v>
      </c>
      <c r="G46">
        <v>1</v>
      </c>
      <c r="H46">
        <v>3</v>
      </c>
      <c r="I46" t="s">
        <v>417</v>
      </c>
      <c r="J46" t="s">
        <v>418</v>
      </c>
      <c r="K46" t="s">
        <v>419</v>
      </c>
      <c r="L46">
        <v>1371</v>
      </c>
      <c r="N46">
        <v>1013</v>
      </c>
      <c r="O46" t="s">
        <v>76</v>
      </c>
      <c r="P46" t="s">
        <v>76</v>
      </c>
      <c r="Q46">
        <v>1</v>
      </c>
      <c r="W46">
        <v>0</v>
      </c>
      <c r="X46">
        <v>-1564791595</v>
      </c>
      <c r="Y46">
        <f t="shared" si="12"/>
        <v>1</v>
      </c>
      <c r="AA46">
        <v>547.23</v>
      </c>
      <c r="AB46">
        <v>0</v>
      </c>
      <c r="AC46">
        <v>0</v>
      </c>
      <c r="AD46">
        <v>0</v>
      </c>
      <c r="AE46">
        <v>547.23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1</v>
      </c>
      <c r="AU46" t="s">
        <v>3</v>
      </c>
      <c r="AV46">
        <v>0</v>
      </c>
      <c r="AW46">
        <v>2</v>
      </c>
      <c r="AX46">
        <v>416818576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547.23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1</v>
      </c>
      <c r="BQ46">
        <v>547.23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1</v>
      </c>
      <c r="CV46">
        <v>0</v>
      </c>
      <c r="CW46">
        <v>0</v>
      </c>
      <c r="CX46">
        <f>ROUND(Y46*Source!I44,7)</f>
        <v>6</v>
      </c>
      <c r="CY46">
        <f>AA46</f>
        <v>547.23</v>
      </c>
      <c r="CZ46">
        <f>AE46</f>
        <v>547.23</v>
      </c>
      <c r="DA46">
        <f>AI46</f>
        <v>1</v>
      </c>
      <c r="DB46">
        <f t="shared" si="13"/>
        <v>547.23</v>
      </c>
      <c r="DC46">
        <f t="shared" si="14"/>
        <v>0</v>
      </c>
      <c r="DD46" t="s">
        <v>3</v>
      </c>
      <c r="DE46" t="s">
        <v>3</v>
      </c>
      <c r="DF46">
        <f t="shared" si="18"/>
        <v>3283.38</v>
      </c>
      <c r="DG46">
        <f t="shared" si="19"/>
        <v>0</v>
      </c>
      <c r="DH46">
        <f t="shared" si="15"/>
        <v>0</v>
      </c>
      <c r="DI46">
        <f t="shared" si="16"/>
        <v>0</v>
      </c>
      <c r="DJ46">
        <f>DF46</f>
        <v>3283.38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ROW(Source!A44)</f>
        <v>44</v>
      </c>
      <c r="B47">
        <v>416816990</v>
      </c>
      <c r="C47">
        <v>416818565</v>
      </c>
      <c r="D47">
        <v>397148230</v>
      </c>
      <c r="E47">
        <v>116</v>
      </c>
      <c r="F47">
        <v>1</v>
      </c>
      <c r="G47">
        <v>1</v>
      </c>
      <c r="H47">
        <v>3</v>
      </c>
      <c r="I47" t="s">
        <v>30</v>
      </c>
      <c r="J47" t="s">
        <v>3</v>
      </c>
      <c r="K47" t="s">
        <v>31</v>
      </c>
      <c r="L47">
        <v>3277935</v>
      </c>
      <c r="N47">
        <v>1013</v>
      </c>
      <c r="O47" t="s">
        <v>32</v>
      </c>
      <c r="P47" t="s">
        <v>32</v>
      </c>
      <c r="Q47">
        <v>1</v>
      </c>
      <c r="W47">
        <v>0</v>
      </c>
      <c r="X47">
        <v>274903907</v>
      </c>
      <c r="Y47">
        <f t="shared" si="12"/>
        <v>2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3</v>
      </c>
      <c r="AT47">
        <v>2</v>
      </c>
      <c r="AU47" t="s">
        <v>3</v>
      </c>
      <c r="AV47">
        <v>0</v>
      </c>
      <c r="AW47">
        <v>2</v>
      </c>
      <c r="AX47">
        <v>416818577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ROUND(Y47*Source!I44,7)</f>
        <v>12</v>
      </c>
      <c r="CY47">
        <f>AA47</f>
        <v>0</v>
      </c>
      <c r="CZ47">
        <f>AE47</f>
        <v>0</v>
      </c>
      <c r="DA47">
        <f>AI47</f>
        <v>1</v>
      </c>
      <c r="DB47">
        <f t="shared" si="13"/>
        <v>0</v>
      </c>
      <c r="DC47">
        <f t="shared" si="14"/>
        <v>0</v>
      </c>
      <c r="DD47" t="s">
        <v>3</v>
      </c>
      <c r="DE47" t="s">
        <v>3</v>
      </c>
      <c r="DF47">
        <f t="shared" si="18"/>
        <v>0</v>
      </c>
      <c r="DG47">
        <f t="shared" si="19"/>
        <v>0</v>
      </c>
      <c r="DH47">
        <f t="shared" si="15"/>
        <v>0</v>
      </c>
      <c r="DI47">
        <f t="shared" si="16"/>
        <v>0</v>
      </c>
      <c r="DJ47">
        <f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ROW(Source!A46)</f>
        <v>46</v>
      </c>
      <c r="B48">
        <v>416816990</v>
      </c>
      <c r="C48">
        <v>416818579</v>
      </c>
      <c r="D48">
        <v>397142274</v>
      </c>
      <c r="E48">
        <v>116</v>
      </c>
      <c r="F48">
        <v>1</v>
      </c>
      <c r="G48">
        <v>1</v>
      </c>
      <c r="H48">
        <v>1</v>
      </c>
      <c r="I48" t="s">
        <v>420</v>
      </c>
      <c r="J48" t="s">
        <v>3</v>
      </c>
      <c r="K48" t="s">
        <v>421</v>
      </c>
      <c r="L48">
        <v>1191</v>
      </c>
      <c r="N48">
        <v>1013</v>
      </c>
      <c r="O48" t="s">
        <v>363</v>
      </c>
      <c r="P48" t="s">
        <v>363</v>
      </c>
      <c r="Q48">
        <v>1</v>
      </c>
      <c r="W48">
        <v>0</v>
      </c>
      <c r="X48">
        <v>1522950421</v>
      </c>
      <c r="Y48">
        <f t="shared" si="12"/>
        <v>0.84</v>
      </c>
      <c r="AA48">
        <v>0</v>
      </c>
      <c r="AB48">
        <v>0</v>
      </c>
      <c r="AC48">
        <v>0</v>
      </c>
      <c r="AD48">
        <v>825.68</v>
      </c>
      <c r="AE48">
        <v>0</v>
      </c>
      <c r="AF48">
        <v>0</v>
      </c>
      <c r="AG48">
        <v>0</v>
      </c>
      <c r="AH48">
        <v>825.68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0.84</v>
      </c>
      <c r="AU48" t="s">
        <v>3</v>
      </c>
      <c r="AV48">
        <v>1</v>
      </c>
      <c r="AW48">
        <v>2</v>
      </c>
      <c r="AX48">
        <v>416818587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693.57119999999998</v>
      </c>
      <c r="BN48">
        <v>0.84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693.57119999999998</v>
      </c>
      <c r="BU48">
        <v>0.84</v>
      </c>
      <c r="BV48">
        <v>0</v>
      </c>
      <c r="BW48">
        <v>1</v>
      </c>
      <c r="CU48">
        <f>ROUND(AT48*Source!I46*AH48*AL48,2)</f>
        <v>2774.28</v>
      </c>
      <c r="CV48">
        <f>ROUND(Y48*Source!I46,7)</f>
        <v>3.36</v>
      </c>
      <c r="CW48">
        <v>0</v>
      </c>
      <c r="CX48">
        <f>ROUND(Y48*Source!I46,7)</f>
        <v>3.36</v>
      </c>
      <c r="CY48">
        <f>AD48</f>
        <v>825.68</v>
      </c>
      <c r="CZ48">
        <f>AH48</f>
        <v>825.68</v>
      </c>
      <c r="DA48">
        <f>AL48</f>
        <v>1</v>
      </c>
      <c r="DB48">
        <f t="shared" si="13"/>
        <v>693.57</v>
      </c>
      <c r="DC48">
        <f t="shared" si="14"/>
        <v>0</v>
      </c>
      <c r="DD48" t="s">
        <v>3</v>
      </c>
      <c r="DE48" t="s">
        <v>3</v>
      </c>
      <c r="DF48">
        <f t="shared" si="18"/>
        <v>0</v>
      </c>
      <c r="DG48">
        <f t="shared" si="19"/>
        <v>0</v>
      </c>
      <c r="DH48">
        <f t="shared" si="15"/>
        <v>0</v>
      </c>
      <c r="DI48">
        <f t="shared" si="16"/>
        <v>2774.28</v>
      </c>
      <c r="DJ48">
        <f>DI48</f>
        <v>2774.28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ROW(Source!A46)</f>
        <v>46</v>
      </c>
      <c r="B49">
        <v>416816990</v>
      </c>
      <c r="C49">
        <v>416818579</v>
      </c>
      <c r="D49">
        <v>397142438</v>
      </c>
      <c r="E49">
        <v>116</v>
      </c>
      <c r="F49">
        <v>1</v>
      </c>
      <c r="G49">
        <v>1</v>
      </c>
      <c r="H49">
        <v>1</v>
      </c>
      <c r="I49" t="s">
        <v>364</v>
      </c>
      <c r="J49" t="s">
        <v>3</v>
      </c>
      <c r="K49" t="s">
        <v>365</v>
      </c>
      <c r="L49">
        <v>1191</v>
      </c>
      <c r="N49">
        <v>1013</v>
      </c>
      <c r="O49" t="s">
        <v>363</v>
      </c>
      <c r="P49" t="s">
        <v>363</v>
      </c>
      <c r="Q49">
        <v>1</v>
      </c>
      <c r="W49">
        <v>0</v>
      </c>
      <c r="X49">
        <v>-1417349443</v>
      </c>
      <c r="Y49">
        <f t="shared" si="12"/>
        <v>0.06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0.06</v>
      </c>
      <c r="AU49" t="s">
        <v>3</v>
      </c>
      <c r="AV49">
        <v>2</v>
      </c>
      <c r="AW49">
        <v>2</v>
      </c>
      <c r="AX49">
        <v>416818588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ROUND(Y49*Source!I46,7)</f>
        <v>0.24</v>
      </c>
      <c r="CY49">
        <f>AD49</f>
        <v>0</v>
      </c>
      <c r="CZ49">
        <f>AH49</f>
        <v>0</v>
      </c>
      <c r="DA49">
        <f>AL49</f>
        <v>1</v>
      </c>
      <c r="DB49">
        <f t="shared" si="13"/>
        <v>0</v>
      </c>
      <c r="DC49">
        <f t="shared" si="14"/>
        <v>0</v>
      </c>
      <c r="DD49" t="s">
        <v>3</v>
      </c>
      <c r="DE49" t="s">
        <v>3</v>
      </c>
      <c r="DF49">
        <f t="shared" si="18"/>
        <v>0</v>
      </c>
      <c r="DG49">
        <f t="shared" si="19"/>
        <v>0</v>
      </c>
      <c r="DH49">
        <f t="shared" si="15"/>
        <v>0</v>
      </c>
      <c r="DI49">
        <f t="shared" si="16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ROW(Source!A46)</f>
        <v>46</v>
      </c>
      <c r="B50">
        <v>416816990</v>
      </c>
      <c r="C50">
        <v>416818579</v>
      </c>
      <c r="D50">
        <v>397264189</v>
      </c>
      <c r="E50">
        <v>1</v>
      </c>
      <c r="F50">
        <v>1</v>
      </c>
      <c r="G50">
        <v>1</v>
      </c>
      <c r="H50">
        <v>2</v>
      </c>
      <c r="I50" t="s">
        <v>373</v>
      </c>
      <c r="J50" t="s">
        <v>374</v>
      </c>
      <c r="K50" t="s">
        <v>375</v>
      </c>
      <c r="L50">
        <v>1368</v>
      </c>
      <c r="N50">
        <v>1011</v>
      </c>
      <c r="O50" t="s">
        <v>369</v>
      </c>
      <c r="P50" t="s">
        <v>369</v>
      </c>
      <c r="Q50">
        <v>1</v>
      </c>
      <c r="W50">
        <v>0</v>
      </c>
      <c r="X50">
        <v>850633116</v>
      </c>
      <c r="Y50">
        <f t="shared" si="12"/>
        <v>0.03</v>
      </c>
      <c r="AA50">
        <v>0</v>
      </c>
      <c r="AB50">
        <v>1595.2</v>
      </c>
      <c r="AC50">
        <v>1076.98</v>
      </c>
      <c r="AD50">
        <v>0</v>
      </c>
      <c r="AE50">
        <v>0</v>
      </c>
      <c r="AF50">
        <v>1595.2</v>
      </c>
      <c r="AG50">
        <v>1076.98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0.03</v>
      </c>
      <c r="AU50" t="s">
        <v>3</v>
      </c>
      <c r="AV50">
        <v>1</v>
      </c>
      <c r="AW50">
        <v>2</v>
      </c>
      <c r="AX50">
        <v>416818589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47.856000000000002</v>
      </c>
      <c r="BL50">
        <v>32.309399999999997</v>
      </c>
      <c r="BM50">
        <v>0</v>
      </c>
      <c r="BN50">
        <v>0</v>
      </c>
      <c r="BO50">
        <v>0.03</v>
      </c>
      <c r="BP50">
        <v>1</v>
      </c>
      <c r="BQ50">
        <v>0</v>
      </c>
      <c r="BR50">
        <v>47.856000000000002</v>
      </c>
      <c r="BS50">
        <v>32.309399999999997</v>
      </c>
      <c r="BT50">
        <v>0</v>
      </c>
      <c r="BU50">
        <v>0</v>
      </c>
      <c r="BV50">
        <v>0.03</v>
      </c>
      <c r="BW50">
        <v>1</v>
      </c>
      <c r="CV50">
        <v>0</v>
      </c>
      <c r="CW50">
        <f>ROUND(Y50*Source!I46*DO50,7)</f>
        <v>0.12</v>
      </c>
      <c r="CX50">
        <f>ROUND(Y50*Source!I46,7)</f>
        <v>0.12</v>
      </c>
      <c r="CY50">
        <f>AB50</f>
        <v>1595.2</v>
      </c>
      <c r="CZ50">
        <f>AF50</f>
        <v>1595.2</v>
      </c>
      <c r="DA50">
        <f>AJ50</f>
        <v>1</v>
      </c>
      <c r="DB50">
        <f t="shared" si="13"/>
        <v>47.86</v>
      </c>
      <c r="DC50">
        <f t="shared" si="14"/>
        <v>32.31</v>
      </c>
      <c r="DD50" t="s">
        <v>3</v>
      </c>
      <c r="DE50" t="s">
        <v>3</v>
      </c>
      <c r="DF50">
        <f t="shared" si="18"/>
        <v>0</v>
      </c>
      <c r="DG50">
        <f t="shared" si="19"/>
        <v>191.42</v>
      </c>
      <c r="DH50">
        <f t="shared" si="15"/>
        <v>129.24</v>
      </c>
      <c r="DI50">
        <f t="shared" si="16"/>
        <v>0</v>
      </c>
      <c r="DJ50">
        <f>DG50+DH50</f>
        <v>320.65999999999997</v>
      </c>
      <c r="DK50">
        <v>1</v>
      </c>
      <c r="DL50" t="s">
        <v>376</v>
      </c>
      <c r="DM50">
        <v>6</v>
      </c>
      <c r="DN50" t="s">
        <v>363</v>
      </c>
      <c r="DO50">
        <v>1</v>
      </c>
    </row>
    <row r="51" spans="1:119" x14ac:dyDescent="0.2">
      <c r="A51">
        <f>ROW(Source!A46)</f>
        <v>46</v>
      </c>
      <c r="B51">
        <v>416816990</v>
      </c>
      <c r="C51">
        <v>416818579</v>
      </c>
      <c r="D51">
        <v>397265081</v>
      </c>
      <c r="E51">
        <v>1</v>
      </c>
      <c r="F51">
        <v>1</v>
      </c>
      <c r="G51">
        <v>1</v>
      </c>
      <c r="H51">
        <v>2</v>
      </c>
      <c r="I51" t="s">
        <v>366</v>
      </c>
      <c r="J51" t="s">
        <v>367</v>
      </c>
      <c r="K51" t="s">
        <v>368</v>
      </c>
      <c r="L51">
        <v>1368</v>
      </c>
      <c r="N51">
        <v>1011</v>
      </c>
      <c r="O51" t="s">
        <v>369</v>
      </c>
      <c r="P51" t="s">
        <v>369</v>
      </c>
      <c r="Q51">
        <v>1</v>
      </c>
      <c r="W51">
        <v>0</v>
      </c>
      <c r="X51">
        <v>-950105757</v>
      </c>
      <c r="Y51">
        <f t="shared" si="12"/>
        <v>0.03</v>
      </c>
      <c r="AA51">
        <v>0</v>
      </c>
      <c r="AB51">
        <v>640.84</v>
      </c>
      <c r="AC51">
        <v>801.75</v>
      </c>
      <c r="AD51">
        <v>0</v>
      </c>
      <c r="AE51">
        <v>0</v>
      </c>
      <c r="AF51">
        <v>640.84</v>
      </c>
      <c r="AG51">
        <v>801.75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0.03</v>
      </c>
      <c r="AU51" t="s">
        <v>3</v>
      </c>
      <c r="AV51">
        <v>1</v>
      </c>
      <c r="AW51">
        <v>2</v>
      </c>
      <c r="AX51">
        <v>416818590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19.225200000000001</v>
      </c>
      <c r="BL51">
        <v>24.052499999999998</v>
      </c>
      <c r="BM51">
        <v>0</v>
      </c>
      <c r="BN51">
        <v>0</v>
      </c>
      <c r="BO51">
        <v>0.03</v>
      </c>
      <c r="BP51">
        <v>1</v>
      </c>
      <c r="BQ51">
        <v>0</v>
      </c>
      <c r="BR51">
        <v>19.225200000000001</v>
      </c>
      <c r="BS51">
        <v>24.052499999999998</v>
      </c>
      <c r="BT51">
        <v>0</v>
      </c>
      <c r="BU51">
        <v>0</v>
      </c>
      <c r="BV51">
        <v>0.03</v>
      </c>
      <c r="BW51">
        <v>1</v>
      </c>
      <c r="CV51">
        <v>0</v>
      </c>
      <c r="CW51">
        <f>ROUND(Y51*Source!I46*DO51,7)</f>
        <v>0.12</v>
      </c>
      <c r="CX51">
        <f>ROUND(Y51*Source!I46,7)</f>
        <v>0.12</v>
      </c>
      <c r="CY51">
        <f>AB51</f>
        <v>640.84</v>
      </c>
      <c r="CZ51">
        <f>AF51</f>
        <v>640.84</v>
      </c>
      <c r="DA51">
        <f>AJ51</f>
        <v>1</v>
      </c>
      <c r="DB51">
        <f t="shared" si="13"/>
        <v>19.23</v>
      </c>
      <c r="DC51">
        <f t="shared" si="14"/>
        <v>24.05</v>
      </c>
      <c r="DD51" t="s">
        <v>3</v>
      </c>
      <c r="DE51" t="s">
        <v>3</v>
      </c>
      <c r="DF51">
        <f t="shared" si="18"/>
        <v>0</v>
      </c>
      <c r="DG51">
        <f t="shared" si="19"/>
        <v>76.900000000000006</v>
      </c>
      <c r="DH51">
        <f t="shared" si="15"/>
        <v>96.21</v>
      </c>
      <c r="DI51">
        <f t="shared" si="16"/>
        <v>0</v>
      </c>
      <c r="DJ51">
        <f>DG51+DH51</f>
        <v>173.11</v>
      </c>
      <c r="DK51">
        <v>1</v>
      </c>
      <c r="DL51" t="s">
        <v>370</v>
      </c>
      <c r="DM51">
        <v>4</v>
      </c>
      <c r="DN51" t="s">
        <v>363</v>
      </c>
      <c r="DO51">
        <v>1</v>
      </c>
    </row>
    <row r="52" spans="1:119" x14ac:dyDescent="0.2">
      <c r="A52">
        <f>ROW(Source!A46)</f>
        <v>46</v>
      </c>
      <c r="B52">
        <v>416816990</v>
      </c>
      <c r="C52">
        <v>416818579</v>
      </c>
      <c r="D52">
        <v>397216039</v>
      </c>
      <c r="E52">
        <v>1</v>
      </c>
      <c r="F52">
        <v>1</v>
      </c>
      <c r="G52">
        <v>1</v>
      </c>
      <c r="H52">
        <v>3</v>
      </c>
      <c r="I52" t="s">
        <v>422</v>
      </c>
      <c r="J52" t="s">
        <v>423</v>
      </c>
      <c r="K52" t="s">
        <v>424</v>
      </c>
      <c r="L52">
        <v>1346</v>
      </c>
      <c r="N52">
        <v>1009</v>
      </c>
      <c r="O52" t="s">
        <v>386</v>
      </c>
      <c r="P52" t="s">
        <v>386</v>
      </c>
      <c r="Q52">
        <v>1</v>
      </c>
      <c r="W52">
        <v>0</v>
      </c>
      <c r="X52">
        <v>-353874833</v>
      </c>
      <c r="Y52">
        <f t="shared" si="12"/>
        <v>0.08</v>
      </c>
      <c r="AA52">
        <v>194.17</v>
      </c>
      <c r="AB52">
        <v>0</v>
      </c>
      <c r="AC52">
        <v>0</v>
      </c>
      <c r="AD52">
        <v>0</v>
      </c>
      <c r="AE52">
        <v>174.93</v>
      </c>
      <c r="AF52">
        <v>0</v>
      </c>
      <c r="AG52">
        <v>0</v>
      </c>
      <c r="AH52">
        <v>0</v>
      </c>
      <c r="AI52">
        <v>1.1100000000000001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0.08</v>
      </c>
      <c r="AU52" t="s">
        <v>3</v>
      </c>
      <c r="AV52">
        <v>0</v>
      </c>
      <c r="AW52">
        <v>2</v>
      </c>
      <c r="AX52">
        <v>416818591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13.994400000000001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13.994400000000001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v>0</v>
      </c>
      <c r="CX52">
        <f>ROUND(Y52*Source!I46,7)</f>
        <v>0.32</v>
      </c>
      <c r="CY52">
        <f>AA52</f>
        <v>194.17</v>
      </c>
      <c r="CZ52">
        <f>AE52</f>
        <v>174.93</v>
      </c>
      <c r="DA52">
        <f>AI52</f>
        <v>1.1100000000000001</v>
      </c>
      <c r="DB52">
        <f t="shared" si="13"/>
        <v>13.99</v>
      </c>
      <c r="DC52">
        <f t="shared" si="14"/>
        <v>0</v>
      </c>
      <c r="DD52" t="s">
        <v>3</v>
      </c>
      <c r="DE52" t="s">
        <v>3</v>
      </c>
      <c r="DF52">
        <f>ROUND(ROUND(AE52*AI52,2)*CX52,2)</f>
        <v>62.13</v>
      </c>
      <c r="DG52">
        <f t="shared" si="19"/>
        <v>0</v>
      </c>
      <c r="DH52">
        <f t="shared" si="15"/>
        <v>0</v>
      </c>
      <c r="DI52">
        <f t="shared" si="16"/>
        <v>0</v>
      </c>
      <c r="DJ52">
        <f>DF52</f>
        <v>62.13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ROW(Source!A46)</f>
        <v>46</v>
      </c>
      <c r="B53">
        <v>416816990</v>
      </c>
      <c r="C53">
        <v>416818579</v>
      </c>
      <c r="D53">
        <v>397233689</v>
      </c>
      <c r="E53">
        <v>1</v>
      </c>
      <c r="F53">
        <v>1</v>
      </c>
      <c r="G53">
        <v>1</v>
      </c>
      <c r="H53">
        <v>3</v>
      </c>
      <c r="I53" t="s">
        <v>383</v>
      </c>
      <c r="J53" t="s">
        <v>384</v>
      </c>
      <c r="K53" t="s">
        <v>385</v>
      </c>
      <c r="L53">
        <v>1346</v>
      </c>
      <c r="N53">
        <v>1009</v>
      </c>
      <c r="O53" t="s">
        <v>386</v>
      </c>
      <c r="P53" t="s">
        <v>386</v>
      </c>
      <c r="Q53">
        <v>1</v>
      </c>
      <c r="W53">
        <v>0</v>
      </c>
      <c r="X53">
        <v>1223394749</v>
      </c>
      <c r="Y53">
        <f t="shared" si="12"/>
        <v>0.05</v>
      </c>
      <c r="AA53">
        <v>115.03</v>
      </c>
      <c r="AB53">
        <v>0</v>
      </c>
      <c r="AC53">
        <v>0</v>
      </c>
      <c r="AD53">
        <v>0</v>
      </c>
      <c r="AE53">
        <v>79.88</v>
      </c>
      <c r="AF53">
        <v>0</v>
      </c>
      <c r="AG53">
        <v>0</v>
      </c>
      <c r="AH53">
        <v>0</v>
      </c>
      <c r="AI53">
        <v>1.44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0.05</v>
      </c>
      <c r="AU53" t="s">
        <v>3</v>
      </c>
      <c r="AV53">
        <v>0</v>
      </c>
      <c r="AW53">
        <v>2</v>
      </c>
      <c r="AX53">
        <v>416818592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3.9939999999999998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3.9939999999999998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1</v>
      </c>
      <c r="CV53">
        <v>0</v>
      </c>
      <c r="CW53">
        <v>0</v>
      </c>
      <c r="CX53">
        <f>ROUND(Y53*Source!I46,7)</f>
        <v>0.2</v>
      </c>
      <c r="CY53">
        <f>AA53</f>
        <v>115.03</v>
      </c>
      <c r="CZ53">
        <f>AE53</f>
        <v>79.88</v>
      </c>
      <c r="DA53">
        <f>AI53</f>
        <v>1.44</v>
      </c>
      <c r="DB53">
        <f t="shared" si="13"/>
        <v>3.99</v>
      </c>
      <c r="DC53">
        <f t="shared" si="14"/>
        <v>0</v>
      </c>
      <c r="DD53" t="s">
        <v>3</v>
      </c>
      <c r="DE53" t="s">
        <v>3</v>
      </c>
      <c r="DF53">
        <f>ROUND(ROUND(AE53*AI53,2)*CX53,2)</f>
        <v>23.01</v>
      </c>
      <c r="DG53">
        <f t="shared" si="19"/>
        <v>0</v>
      </c>
      <c r="DH53">
        <f t="shared" si="15"/>
        <v>0</v>
      </c>
      <c r="DI53">
        <f t="shared" si="16"/>
        <v>0</v>
      </c>
      <c r="DJ53">
        <f>DF53</f>
        <v>23.01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ROW(Source!A46)</f>
        <v>46</v>
      </c>
      <c r="B54">
        <v>416816990</v>
      </c>
      <c r="C54">
        <v>416818579</v>
      </c>
      <c r="D54">
        <v>397148230</v>
      </c>
      <c r="E54">
        <v>116</v>
      </c>
      <c r="F54">
        <v>1</v>
      </c>
      <c r="G54">
        <v>1</v>
      </c>
      <c r="H54">
        <v>3</v>
      </c>
      <c r="I54" t="s">
        <v>30</v>
      </c>
      <c r="J54" t="s">
        <v>3</v>
      </c>
      <c r="K54" t="s">
        <v>31</v>
      </c>
      <c r="L54">
        <v>3277935</v>
      </c>
      <c r="N54">
        <v>1013</v>
      </c>
      <c r="O54" t="s">
        <v>32</v>
      </c>
      <c r="P54" t="s">
        <v>32</v>
      </c>
      <c r="Q54">
        <v>1</v>
      </c>
      <c r="W54">
        <v>0</v>
      </c>
      <c r="X54">
        <v>274903907</v>
      </c>
      <c r="Y54">
        <f t="shared" si="12"/>
        <v>2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3</v>
      </c>
      <c r="AT54">
        <v>2</v>
      </c>
      <c r="AU54" t="s">
        <v>3</v>
      </c>
      <c r="AV54">
        <v>0</v>
      </c>
      <c r="AW54">
        <v>2</v>
      </c>
      <c r="AX54">
        <v>416818593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ROUND(Y54*Source!I46,7)</f>
        <v>8</v>
      </c>
      <c r="CY54">
        <f>AA54</f>
        <v>0</v>
      </c>
      <c r="CZ54">
        <f>AE54</f>
        <v>0</v>
      </c>
      <c r="DA54">
        <f>AI54</f>
        <v>1</v>
      </c>
      <c r="DB54">
        <f t="shared" si="13"/>
        <v>0</v>
      </c>
      <c r="DC54">
        <f t="shared" si="14"/>
        <v>0</v>
      </c>
      <c r="DD54" t="s">
        <v>3</v>
      </c>
      <c r="DE54" t="s">
        <v>3</v>
      </c>
      <c r="DF54">
        <f>ROUND(ROUND(AE54,2)*CX54,2)</f>
        <v>0</v>
      </c>
      <c r="DG54">
        <f t="shared" si="19"/>
        <v>0</v>
      </c>
      <c r="DH54">
        <f t="shared" si="15"/>
        <v>0</v>
      </c>
      <c r="DI54">
        <f t="shared" si="16"/>
        <v>0</v>
      </c>
      <c r="DJ54">
        <f>DF54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ROW(Source!A49)</f>
        <v>49</v>
      </c>
      <c r="B55">
        <v>416816990</v>
      </c>
      <c r="C55">
        <v>416818596</v>
      </c>
      <c r="D55">
        <v>397142380</v>
      </c>
      <c r="E55">
        <v>116</v>
      </c>
      <c r="F55">
        <v>1</v>
      </c>
      <c r="G55">
        <v>1</v>
      </c>
      <c r="H55">
        <v>1</v>
      </c>
      <c r="I55" t="s">
        <v>425</v>
      </c>
      <c r="J55" t="s">
        <v>3</v>
      </c>
      <c r="K55" t="s">
        <v>426</v>
      </c>
      <c r="L55">
        <v>1191</v>
      </c>
      <c r="N55">
        <v>1013</v>
      </c>
      <c r="O55" t="s">
        <v>363</v>
      </c>
      <c r="P55" t="s">
        <v>363</v>
      </c>
      <c r="Q55">
        <v>1</v>
      </c>
      <c r="W55">
        <v>0</v>
      </c>
      <c r="X55">
        <v>802777719</v>
      </c>
      <c r="Y55">
        <f t="shared" si="12"/>
        <v>3.8</v>
      </c>
      <c r="AA55">
        <v>0</v>
      </c>
      <c r="AB55">
        <v>0</v>
      </c>
      <c r="AC55">
        <v>0</v>
      </c>
      <c r="AD55">
        <v>1187.67</v>
      </c>
      <c r="AE55">
        <v>0</v>
      </c>
      <c r="AF55">
        <v>0</v>
      </c>
      <c r="AG55">
        <v>0</v>
      </c>
      <c r="AH55">
        <v>1187.67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3.8</v>
      </c>
      <c r="AU55" t="s">
        <v>3</v>
      </c>
      <c r="AV55">
        <v>1</v>
      </c>
      <c r="AW55">
        <v>2</v>
      </c>
      <c r="AX55">
        <v>416818603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4513.1459999999997</v>
      </c>
      <c r="BN55">
        <v>3.8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4513.1459999999997</v>
      </c>
      <c r="BU55">
        <v>3.8</v>
      </c>
      <c r="BV55">
        <v>0</v>
      </c>
      <c r="BW55">
        <v>1</v>
      </c>
      <c r="CU55">
        <f>ROUND(AT55*Source!I49*AH55*AL55,2)</f>
        <v>18052.580000000002</v>
      </c>
      <c r="CV55">
        <f>ROUND(Y55*Source!I49,7)</f>
        <v>15.2</v>
      </c>
      <c r="CW55">
        <v>0</v>
      </c>
      <c r="CX55">
        <f>ROUND(Y55*Source!I49,7)</f>
        <v>15.2</v>
      </c>
      <c r="CY55">
        <f>AD55</f>
        <v>1187.67</v>
      </c>
      <c r="CZ55">
        <f>AH55</f>
        <v>1187.67</v>
      </c>
      <c r="DA55">
        <f>AL55</f>
        <v>1</v>
      </c>
      <c r="DB55">
        <f t="shared" si="13"/>
        <v>4513.1499999999996</v>
      </c>
      <c r="DC55">
        <f t="shared" si="14"/>
        <v>0</v>
      </c>
      <c r="DD55" t="s">
        <v>3</v>
      </c>
      <c r="DE55" t="s">
        <v>3</v>
      </c>
      <c r="DF55">
        <f>ROUND(ROUND(AE55,2)*CX55,2)</f>
        <v>0</v>
      </c>
      <c r="DG55">
        <f t="shared" si="19"/>
        <v>0</v>
      </c>
      <c r="DH55">
        <f t="shared" si="15"/>
        <v>0</v>
      </c>
      <c r="DI55">
        <f t="shared" si="16"/>
        <v>18052.580000000002</v>
      </c>
      <c r="DJ55">
        <f>DI55</f>
        <v>18052.580000000002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ROW(Source!A49)</f>
        <v>49</v>
      </c>
      <c r="B56">
        <v>416816990</v>
      </c>
      <c r="C56">
        <v>416818596</v>
      </c>
      <c r="D56">
        <v>397265268</v>
      </c>
      <c r="E56">
        <v>1</v>
      </c>
      <c r="F56">
        <v>1</v>
      </c>
      <c r="G56">
        <v>1</v>
      </c>
      <c r="H56">
        <v>2</v>
      </c>
      <c r="I56" t="s">
        <v>427</v>
      </c>
      <c r="J56" t="s">
        <v>428</v>
      </c>
      <c r="K56" t="s">
        <v>429</v>
      </c>
      <c r="L56">
        <v>1368</v>
      </c>
      <c r="N56">
        <v>1011</v>
      </c>
      <c r="O56" t="s">
        <v>369</v>
      </c>
      <c r="P56" t="s">
        <v>369</v>
      </c>
      <c r="Q56">
        <v>1</v>
      </c>
      <c r="W56">
        <v>0</v>
      </c>
      <c r="X56">
        <v>-845889259</v>
      </c>
      <c r="Y56">
        <f t="shared" si="12"/>
        <v>0.48</v>
      </c>
      <c r="AA56">
        <v>0</v>
      </c>
      <c r="AB56">
        <v>46.62</v>
      </c>
      <c r="AC56">
        <v>0</v>
      </c>
      <c r="AD56">
        <v>0</v>
      </c>
      <c r="AE56">
        <v>0</v>
      </c>
      <c r="AF56">
        <v>32.6</v>
      </c>
      <c r="AG56">
        <v>0</v>
      </c>
      <c r="AH56">
        <v>0</v>
      </c>
      <c r="AI56">
        <v>1</v>
      </c>
      <c r="AJ56">
        <v>1.43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0.48</v>
      </c>
      <c r="AU56" t="s">
        <v>3</v>
      </c>
      <c r="AV56">
        <v>1</v>
      </c>
      <c r="AW56">
        <v>2</v>
      </c>
      <c r="AX56">
        <v>416818604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15.648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15.648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ROUND(Y56*Source!I49*DO56,7)</f>
        <v>0</v>
      </c>
      <c r="CX56">
        <f>ROUND(Y56*Source!I49,7)</f>
        <v>1.92</v>
      </c>
      <c r="CY56">
        <f>AB56</f>
        <v>46.62</v>
      </c>
      <c r="CZ56">
        <f>AF56</f>
        <v>32.6</v>
      </c>
      <c r="DA56">
        <f>AJ56</f>
        <v>1.43</v>
      </c>
      <c r="DB56">
        <f t="shared" si="13"/>
        <v>15.65</v>
      </c>
      <c r="DC56">
        <f t="shared" si="14"/>
        <v>0</v>
      </c>
      <c r="DD56" t="s">
        <v>3</v>
      </c>
      <c r="DE56" t="s">
        <v>3</v>
      </c>
      <c r="DF56">
        <f>ROUND(ROUND(AE56,2)*CX56,2)</f>
        <v>0</v>
      </c>
      <c r="DG56">
        <f>ROUND(ROUND(AF56*AJ56,2)*CX56,2)</f>
        <v>89.51</v>
      </c>
      <c r="DH56">
        <f t="shared" si="15"/>
        <v>0</v>
      </c>
      <c r="DI56">
        <f t="shared" si="16"/>
        <v>0</v>
      </c>
      <c r="DJ56">
        <f>DG56+DH56</f>
        <v>89.51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ROW(Source!A49)</f>
        <v>49</v>
      </c>
      <c r="B57">
        <v>416816990</v>
      </c>
      <c r="C57">
        <v>416818596</v>
      </c>
      <c r="D57">
        <v>397265812</v>
      </c>
      <c r="E57">
        <v>1</v>
      </c>
      <c r="F57">
        <v>1</v>
      </c>
      <c r="G57">
        <v>1</v>
      </c>
      <c r="H57">
        <v>2</v>
      </c>
      <c r="I57" t="s">
        <v>430</v>
      </c>
      <c r="J57" t="s">
        <v>431</v>
      </c>
      <c r="K57" t="s">
        <v>432</v>
      </c>
      <c r="L57">
        <v>1368</v>
      </c>
      <c r="N57">
        <v>1011</v>
      </c>
      <c r="O57" t="s">
        <v>369</v>
      </c>
      <c r="P57" t="s">
        <v>369</v>
      </c>
      <c r="Q57">
        <v>1</v>
      </c>
      <c r="W57">
        <v>0</v>
      </c>
      <c r="X57">
        <v>1465204328</v>
      </c>
      <c r="Y57">
        <f t="shared" si="12"/>
        <v>0.42</v>
      </c>
      <c r="AA57">
        <v>0</v>
      </c>
      <c r="AB57">
        <v>91.92</v>
      </c>
      <c r="AC57">
        <v>0</v>
      </c>
      <c r="AD57">
        <v>0</v>
      </c>
      <c r="AE57">
        <v>0</v>
      </c>
      <c r="AF57">
        <v>75.97</v>
      </c>
      <c r="AG57">
        <v>0</v>
      </c>
      <c r="AH57">
        <v>0</v>
      </c>
      <c r="AI57">
        <v>1</v>
      </c>
      <c r="AJ57">
        <v>1.21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0.42</v>
      </c>
      <c r="AU57" t="s">
        <v>3</v>
      </c>
      <c r="AV57">
        <v>1</v>
      </c>
      <c r="AW57">
        <v>2</v>
      </c>
      <c r="AX57">
        <v>416818605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31.907399999999999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0</v>
      </c>
      <c r="BR57">
        <v>31.907399999999999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f>ROUND(Y57*Source!I49*DO57,7)</f>
        <v>0</v>
      </c>
      <c r="CX57">
        <f>ROUND(Y57*Source!I49,7)</f>
        <v>1.68</v>
      </c>
      <c r="CY57">
        <f>AB57</f>
        <v>91.92</v>
      </c>
      <c r="CZ57">
        <f>AF57</f>
        <v>75.97</v>
      </c>
      <c r="DA57">
        <f>AJ57</f>
        <v>1.21</v>
      </c>
      <c r="DB57">
        <f t="shared" si="13"/>
        <v>31.91</v>
      </c>
      <c r="DC57">
        <f t="shared" si="14"/>
        <v>0</v>
      </c>
      <c r="DD57" t="s">
        <v>3</v>
      </c>
      <c r="DE57" t="s">
        <v>3</v>
      </c>
      <c r="DF57">
        <f>ROUND(ROUND(AE57,2)*CX57,2)</f>
        <v>0</v>
      </c>
      <c r="DG57">
        <f>ROUND(ROUND(AF57*AJ57,2)*CX57,2)</f>
        <v>154.43</v>
      </c>
      <c r="DH57">
        <f t="shared" si="15"/>
        <v>0</v>
      </c>
      <c r="DI57">
        <f t="shared" si="16"/>
        <v>0</v>
      </c>
      <c r="DJ57">
        <f>DG57+DH57</f>
        <v>154.43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ROW(Source!A49)</f>
        <v>49</v>
      </c>
      <c r="B58">
        <v>416816990</v>
      </c>
      <c r="C58">
        <v>416818596</v>
      </c>
      <c r="D58">
        <v>397212542</v>
      </c>
      <c r="E58">
        <v>1</v>
      </c>
      <c r="F58">
        <v>1</v>
      </c>
      <c r="G58">
        <v>1</v>
      </c>
      <c r="H58">
        <v>3</v>
      </c>
      <c r="I58" t="s">
        <v>433</v>
      </c>
      <c r="J58" t="s">
        <v>434</v>
      </c>
      <c r="K58" t="s">
        <v>435</v>
      </c>
      <c r="L58">
        <v>1346</v>
      </c>
      <c r="N58">
        <v>1009</v>
      </c>
      <c r="O58" t="s">
        <v>386</v>
      </c>
      <c r="P58" t="s">
        <v>386</v>
      </c>
      <c r="Q58">
        <v>1</v>
      </c>
      <c r="W58">
        <v>0</v>
      </c>
      <c r="X58">
        <v>-712244824</v>
      </c>
      <c r="Y58">
        <f t="shared" si="12"/>
        <v>6.4000000000000001E-2</v>
      </c>
      <c r="AA58">
        <v>853.44</v>
      </c>
      <c r="AB58">
        <v>0</v>
      </c>
      <c r="AC58">
        <v>0</v>
      </c>
      <c r="AD58">
        <v>0</v>
      </c>
      <c r="AE58">
        <v>596.80999999999995</v>
      </c>
      <c r="AF58">
        <v>0</v>
      </c>
      <c r="AG58">
        <v>0</v>
      </c>
      <c r="AH58">
        <v>0</v>
      </c>
      <c r="AI58">
        <v>1.43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6.4000000000000001E-2</v>
      </c>
      <c r="AU58" t="s">
        <v>3</v>
      </c>
      <c r="AV58">
        <v>0</v>
      </c>
      <c r="AW58">
        <v>2</v>
      </c>
      <c r="AX58">
        <v>416818606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38.195839999999997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38.195839999999997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1</v>
      </c>
      <c r="CV58">
        <v>0</v>
      </c>
      <c r="CW58">
        <v>0</v>
      </c>
      <c r="CX58">
        <f>ROUND(Y58*Source!I49,7)</f>
        <v>0.25600000000000001</v>
      </c>
      <c r="CY58">
        <f>AA58</f>
        <v>853.44</v>
      </c>
      <c r="CZ58">
        <f>AE58</f>
        <v>596.80999999999995</v>
      </c>
      <c r="DA58">
        <f>AI58</f>
        <v>1.43</v>
      </c>
      <c r="DB58">
        <f t="shared" si="13"/>
        <v>38.200000000000003</v>
      </c>
      <c r="DC58">
        <f t="shared" si="14"/>
        <v>0</v>
      </c>
      <c r="DD58" t="s">
        <v>3</v>
      </c>
      <c r="DE58" t="s">
        <v>3</v>
      </c>
      <c r="DF58">
        <f>ROUND(ROUND(AE58*AI58,2)*CX58,2)</f>
        <v>218.48</v>
      </c>
      <c r="DG58">
        <f>ROUND(ROUND(AF58,2)*CX58,2)</f>
        <v>0</v>
      </c>
      <c r="DH58">
        <f t="shared" si="15"/>
        <v>0</v>
      </c>
      <c r="DI58">
        <f t="shared" si="16"/>
        <v>0</v>
      </c>
      <c r="DJ58">
        <f>DF58</f>
        <v>218.48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ROW(Source!A49)</f>
        <v>49</v>
      </c>
      <c r="B59">
        <v>416816990</v>
      </c>
      <c r="C59">
        <v>416818596</v>
      </c>
      <c r="D59">
        <v>397217184</v>
      </c>
      <c r="E59">
        <v>1</v>
      </c>
      <c r="F59">
        <v>1</v>
      </c>
      <c r="G59">
        <v>1</v>
      </c>
      <c r="H59">
        <v>3</v>
      </c>
      <c r="I59" t="s">
        <v>436</v>
      </c>
      <c r="J59" t="s">
        <v>437</v>
      </c>
      <c r="K59" t="s">
        <v>438</v>
      </c>
      <c r="L59">
        <v>1371</v>
      </c>
      <c r="N59">
        <v>1013</v>
      </c>
      <c r="O59" t="s">
        <v>76</v>
      </c>
      <c r="P59" t="s">
        <v>76</v>
      </c>
      <c r="Q59">
        <v>1</v>
      </c>
      <c r="W59">
        <v>0</v>
      </c>
      <c r="X59">
        <v>1283314499</v>
      </c>
      <c r="Y59">
        <f t="shared" si="12"/>
        <v>12</v>
      </c>
      <c r="AA59">
        <v>0.99</v>
      </c>
      <c r="AB59">
        <v>0</v>
      </c>
      <c r="AC59">
        <v>0</v>
      </c>
      <c r="AD59">
        <v>0</v>
      </c>
      <c r="AE59">
        <v>0.64</v>
      </c>
      <c r="AF59">
        <v>0</v>
      </c>
      <c r="AG59">
        <v>0</v>
      </c>
      <c r="AH59">
        <v>0</v>
      </c>
      <c r="AI59">
        <v>1.54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12</v>
      </c>
      <c r="AU59" t="s">
        <v>3</v>
      </c>
      <c r="AV59">
        <v>0</v>
      </c>
      <c r="AW59">
        <v>2</v>
      </c>
      <c r="AX59">
        <v>416818607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7.68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7.68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v>0</v>
      </c>
      <c r="CX59">
        <f>ROUND(Y59*Source!I49,7)</f>
        <v>48</v>
      </c>
      <c r="CY59">
        <f>AA59</f>
        <v>0.99</v>
      </c>
      <c r="CZ59">
        <f>AE59</f>
        <v>0.64</v>
      </c>
      <c r="DA59">
        <f>AI59</f>
        <v>1.54</v>
      </c>
      <c r="DB59">
        <f t="shared" si="13"/>
        <v>7.68</v>
      </c>
      <c r="DC59">
        <f t="shared" si="14"/>
        <v>0</v>
      </c>
      <c r="DD59" t="s">
        <v>3</v>
      </c>
      <c r="DE59" t="s">
        <v>3</v>
      </c>
      <c r="DF59">
        <f>ROUND(ROUND(AE59*AI59,2)*CX59,2)</f>
        <v>47.52</v>
      </c>
      <c r="DG59">
        <f>ROUND(ROUND(AF59,2)*CX59,2)</f>
        <v>0</v>
      </c>
      <c r="DH59">
        <f t="shared" si="15"/>
        <v>0</v>
      </c>
      <c r="DI59">
        <f t="shared" si="16"/>
        <v>0</v>
      </c>
      <c r="DJ59">
        <f>DF59</f>
        <v>47.52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ROW(Source!A49)</f>
        <v>49</v>
      </c>
      <c r="B60">
        <v>416816990</v>
      </c>
      <c r="C60">
        <v>416818596</v>
      </c>
      <c r="D60">
        <v>397148230</v>
      </c>
      <c r="E60">
        <v>116</v>
      </c>
      <c r="F60">
        <v>1</v>
      </c>
      <c r="G60">
        <v>1</v>
      </c>
      <c r="H60">
        <v>3</v>
      </c>
      <c r="I60" t="s">
        <v>30</v>
      </c>
      <c r="J60" t="s">
        <v>3</v>
      </c>
      <c r="K60" t="s">
        <v>31</v>
      </c>
      <c r="L60">
        <v>3277935</v>
      </c>
      <c r="N60">
        <v>1013</v>
      </c>
      <c r="O60" t="s">
        <v>32</v>
      </c>
      <c r="P60" t="s">
        <v>32</v>
      </c>
      <c r="Q60">
        <v>1</v>
      </c>
      <c r="W60">
        <v>0</v>
      </c>
      <c r="X60">
        <v>274903907</v>
      </c>
      <c r="Y60">
        <f t="shared" si="12"/>
        <v>2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2</v>
      </c>
      <c r="AU60" t="s">
        <v>3</v>
      </c>
      <c r="AV60">
        <v>0</v>
      </c>
      <c r="AW60">
        <v>2</v>
      </c>
      <c r="AX60">
        <v>416818608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ROUND(Y60*Source!I49,7)</f>
        <v>8</v>
      </c>
      <c r="CY60">
        <f>AA60</f>
        <v>0</v>
      </c>
      <c r="CZ60">
        <f>AE60</f>
        <v>0</v>
      </c>
      <c r="DA60">
        <f>AI60</f>
        <v>1</v>
      </c>
      <c r="DB60">
        <f t="shared" si="13"/>
        <v>0</v>
      </c>
      <c r="DC60">
        <f t="shared" si="14"/>
        <v>0</v>
      </c>
      <c r="DD60" t="s">
        <v>3</v>
      </c>
      <c r="DE60" t="s">
        <v>3</v>
      </c>
      <c r="DF60">
        <f>ROUND(ROUND(AE60,2)*CX60,2)</f>
        <v>0</v>
      </c>
      <c r="DG60">
        <f>ROUND(ROUND(AF60,2)*CX60,2)</f>
        <v>0</v>
      </c>
      <c r="DH60">
        <f t="shared" si="15"/>
        <v>0</v>
      </c>
      <c r="DI60">
        <f t="shared" si="16"/>
        <v>0</v>
      </c>
      <c r="DJ60">
        <f>DF60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ROW(Source!A52)</f>
        <v>52</v>
      </c>
      <c r="B61">
        <v>416816990</v>
      </c>
      <c r="C61">
        <v>416821952</v>
      </c>
      <c r="D61">
        <v>75634975</v>
      </c>
      <c r="E61">
        <v>116</v>
      </c>
      <c r="F61">
        <v>1</v>
      </c>
      <c r="G61">
        <v>1</v>
      </c>
      <c r="H61">
        <v>1</v>
      </c>
      <c r="I61" t="s">
        <v>398</v>
      </c>
      <c r="J61" t="s">
        <v>3</v>
      </c>
      <c r="K61" t="s">
        <v>399</v>
      </c>
      <c r="L61">
        <v>1191</v>
      </c>
      <c r="N61">
        <v>1013</v>
      </c>
      <c r="O61" t="s">
        <v>363</v>
      </c>
      <c r="P61" t="s">
        <v>363</v>
      </c>
      <c r="Q61">
        <v>1</v>
      </c>
      <c r="W61">
        <v>0</v>
      </c>
      <c r="X61">
        <v>1903532093</v>
      </c>
      <c r="Y61">
        <f t="shared" si="12"/>
        <v>12</v>
      </c>
      <c r="AA61">
        <v>0</v>
      </c>
      <c r="AB61">
        <v>0</v>
      </c>
      <c r="AC61">
        <v>0</v>
      </c>
      <c r="AD61">
        <v>861.58</v>
      </c>
      <c r="AE61">
        <v>0</v>
      </c>
      <c r="AF61">
        <v>0</v>
      </c>
      <c r="AG61">
        <v>0</v>
      </c>
      <c r="AH61">
        <v>861.58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12</v>
      </c>
      <c r="AU61" t="s">
        <v>3</v>
      </c>
      <c r="AV61">
        <v>1</v>
      </c>
      <c r="AW61">
        <v>2</v>
      </c>
      <c r="AX61">
        <v>416821960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10338.960000000001</v>
      </c>
      <c r="BN61">
        <v>12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10338.960000000001</v>
      </c>
      <c r="BU61">
        <v>12</v>
      </c>
      <c r="BV61">
        <v>0</v>
      </c>
      <c r="BW61">
        <v>1</v>
      </c>
      <c r="CU61">
        <f>ROUND(AT61*Source!I52*AH61*AL61,2)</f>
        <v>8477.9500000000007</v>
      </c>
      <c r="CV61">
        <f>ROUND(Y61*Source!I52,7)</f>
        <v>9.84</v>
      </c>
      <c r="CW61">
        <v>0</v>
      </c>
      <c r="CX61">
        <f>ROUND(Y61*Source!I52,7)</f>
        <v>9.84</v>
      </c>
      <c r="CY61">
        <f>AD61</f>
        <v>861.58</v>
      </c>
      <c r="CZ61">
        <f>AH61</f>
        <v>861.58</v>
      </c>
      <c r="DA61">
        <f>AL61</f>
        <v>1</v>
      </c>
      <c r="DB61">
        <f t="shared" si="13"/>
        <v>10338.959999999999</v>
      </c>
      <c r="DC61">
        <f t="shared" si="14"/>
        <v>0</v>
      </c>
      <c r="DD61" t="s">
        <v>3</v>
      </c>
      <c r="DE61" t="s">
        <v>3</v>
      </c>
      <c r="DF61">
        <f>ROUND(ROUND(AE61,2)*CX61,2)</f>
        <v>0</v>
      </c>
      <c r="DG61">
        <f>ROUND(ROUND(AF61,2)*CX61,2)</f>
        <v>0</v>
      </c>
      <c r="DH61">
        <f t="shared" si="15"/>
        <v>0</v>
      </c>
      <c r="DI61">
        <f t="shared" si="16"/>
        <v>8477.9500000000007</v>
      </c>
      <c r="DJ61">
        <f>DI61</f>
        <v>8477.9500000000007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ROW(Source!A52)</f>
        <v>52</v>
      </c>
      <c r="B62">
        <v>416816990</v>
      </c>
      <c r="C62">
        <v>416821952</v>
      </c>
      <c r="D62">
        <v>75629607</v>
      </c>
      <c r="E62">
        <v>116</v>
      </c>
      <c r="F62">
        <v>1</v>
      </c>
      <c r="G62">
        <v>1</v>
      </c>
      <c r="H62">
        <v>1</v>
      </c>
      <c r="I62" t="s">
        <v>364</v>
      </c>
      <c r="J62" t="s">
        <v>3</v>
      </c>
      <c r="K62" t="s">
        <v>365</v>
      </c>
      <c r="L62">
        <v>1191</v>
      </c>
      <c r="N62">
        <v>1013</v>
      </c>
      <c r="O62" t="s">
        <v>363</v>
      </c>
      <c r="P62" t="s">
        <v>363</v>
      </c>
      <c r="Q62">
        <v>1</v>
      </c>
      <c r="W62">
        <v>0</v>
      </c>
      <c r="X62">
        <v>-1417349443</v>
      </c>
      <c r="Y62">
        <f t="shared" si="12"/>
        <v>2.02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2.02</v>
      </c>
      <c r="AU62" t="s">
        <v>3</v>
      </c>
      <c r="AV62">
        <v>2</v>
      </c>
      <c r="AW62">
        <v>2</v>
      </c>
      <c r="AX62">
        <v>416821961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ROUND(Y62*Source!I52,7)</f>
        <v>1.6564000000000001</v>
      </c>
      <c r="CY62">
        <f>AD62</f>
        <v>0</v>
      </c>
      <c r="CZ62">
        <f>AH62</f>
        <v>0</v>
      </c>
      <c r="DA62">
        <f>AL62</f>
        <v>1</v>
      </c>
      <c r="DB62">
        <f t="shared" si="13"/>
        <v>0</v>
      </c>
      <c r="DC62">
        <f t="shared" si="14"/>
        <v>0</v>
      </c>
      <c r="DD62" t="s">
        <v>3</v>
      </c>
      <c r="DE62" t="s">
        <v>3</v>
      </c>
      <c r="DF62">
        <f>ROUND(ROUND(AE62,2)*CX62,2)</f>
        <v>0</v>
      </c>
      <c r="DG62">
        <f>ROUND(ROUND(AF62,2)*CX62,2)</f>
        <v>0</v>
      </c>
      <c r="DH62">
        <f t="shared" si="15"/>
        <v>0</v>
      </c>
      <c r="DI62">
        <f t="shared" si="16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ROW(Source!A52)</f>
        <v>52</v>
      </c>
      <c r="B63">
        <v>416816990</v>
      </c>
      <c r="C63">
        <v>416821952</v>
      </c>
      <c r="D63">
        <v>397264930</v>
      </c>
      <c r="E63">
        <v>1</v>
      </c>
      <c r="F63">
        <v>1</v>
      </c>
      <c r="G63">
        <v>1</v>
      </c>
      <c r="H63">
        <v>2</v>
      </c>
      <c r="I63" t="s">
        <v>400</v>
      </c>
      <c r="J63" t="s">
        <v>401</v>
      </c>
      <c r="K63" t="s">
        <v>402</v>
      </c>
      <c r="L63">
        <v>1368</v>
      </c>
      <c r="N63">
        <v>1011</v>
      </c>
      <c r="O63" t="s">
        <v>369</v>
      </c>
      <c r="P63" t="s">
        <v>369</v>
      </c>
      <c r="Q63">
        <v>1</v>
      </c>
      <c r="W63">
        <v>0</v>
      </c>
      <c r="X63">
        <v>-372792620</v>
      </c>
      <c r="Y63">
        <f t="shared" si="12"/>
        <v>2.02</v>
      </c>
      <c r="AA63">
        <v>0</v>
      </c>
      <c r="AB63">
        <v>1214.52</v>
      </c>
      <c r="AC63">
        <v>921.41</v>
      </c>
      <c r="AD63">
        <v>0</v>
      </c>
      <c r="AE63">
        <v>0</v>
      </c>
      <c r="AF63">
        <v>995.51</v>
      </c>
      <c r="AG63">
        <v>921.41</v>
      </c>
      <c r="AH63">
        <v>0</v>
      </c>
      <c r="AI63">
        <v>1</v>
      </c>
      <c r="AJ63">
        <v>1.22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2.02</v>
      </c>
      <c r="AU63" t="s">
        <v>3</v>
      </c>
      <c r="AV63">
        <v>1</v>
      </c>
      <c r="AW63">
        <v>2</v>
      </c>
      <c r="AX63">
        <v>416821962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2010.9302</v>
      </c>
      <c r="BL63">
        <v>1861.2482</v>
      </c>
      <c r="BM63">
        <v>0</v>
      </c>
      <c r="BN63">
        <v>0</v>
      </c>
      <c r="BO63">
        <v>2.02</v>
      </c>
      <c r="BP63">
        <v>1</v>
      </c>
      <c r="BQ63">
        <v>0</v>
      </c>
      <c r="BR63">
        <v>2010.9302</v>
      </c>
      <c r="BS63">
        <v>1861.2482</v>
      </c>
      <c r="BT63">
        <v>0</v>
      </c>
      <c r="BU63">
        <v>0</v>
      </c>
      <c r="BV63">
        <v>2.02</v>
      </c>
      <c r="BW63">
        <v>1</v>
      </c>
      <c r="CV63">
        <v>0</v>
      </c>
      <c r="CW63">
        <f>ROUND(Y63*Source!I52*DO63,7)</f>
        <v>1.6564000000000001</v>
      </c>
      <c r="CX63">
        <f>ROUND(Y63*Source!I52,7)</f>
        <v>1.6564000000000001</v>
      </c>
      <c r="CY63">
        <f>AB63</f>
        <v>1214.52</v>
      </c>
      <c r="CZ63">
        <f>AF63</f>
        <v>995.51</v>
      </c>
      <c r="DA63">
        <f>AJ63</f>
        <v>1.22</v>
      </c>
      <c r="DB63">
        <f t="shared" si="13"/>
        <v>2010.93</v>
      </c>
      <c r="DC63">
        <f t="shared" si="14"/>
        <v>1861.25</v>
      </c>
      <c r="DD63" t="s">
        <v>3</v>
      </c>
      <c r="DE63" t="s">
        <v>3</v>
      </c>
      <c r="DF63">
        <f>ROUND(ROUND(AE63,2)*CX63,2)</f>
        <v>0</v>
      </c>
      <c r="DG63">
        <f>ROUND(ROUND(AF63*AJ63,2)*CX63,2)</f>
        <v>2011.73</v>
      </c>
      <c r="DH63">
        <f t="shared" si="15"/>
        <v>1526.22</v>
      </c>
      <c r="DI63">
        <f t="shared" si="16"/>
        <v>0</v>
      </c>
      <c r="DJ63">
        <f>DG63+DH63</f>
        <v>3537.95</v>
      </c>
      <c r="DK63">
        <v>0</v>
      </c>
      <c r="DL63" t="s">
        <v>403</v>
      </c>
      <c r="DM63">
        <v>5</v>
      </c>
      <c r="DN63" t="s">
        <v>363</v>
      </c>
      <c r="DO63">
        <v>1</v>
      </c>
    </row>
    <row r="64" spans="1:119" x14ac:dyDescent="0.2">
      <c r="A64">
        <f>ROW(Source!A52)</f>
        <v>52</v>
      </c>
      <c r="B64">
        <v>416816990</v>
      </c>
      <c r="C64">
        <v>416821952</v>
      </c>
      <c r="D64">
        <v>397214735</v>
      </c>
      <c r="E64">
        <v>1</v>
      </c>
      <c r="F64">
        <v>1</v>
      </c>
      <c r="G64">
        <v>1</v>
      </c>
      <c r="H64">
        <v>3</v>
      </c>
      <c r="I64" t="s">
        <v>404</v>
      </c>
      <c r="J64" t="s">
        <v>405</v>
      </c>
      <c r="K64" t="s">
        <v>406</v>
      </c>
      <c r="L64">
        <v>1346</v>
      </c>
      <c r="N64">
        <v>1009</v>
      </c>
      <c r="O64" t="s">
        <v>386</v>
      </c>
      <c r="P64" t="s">
        <v>386</v>
      </c>
      <c r="Q64">
        <v>1</v>
      </c>
      <c r="W64">
        <v>0</v>
      </c>
      <c r="X64">
        <v>379984848</v>
      </c>
      <c r="Y64">
        <f t="shared" si="12"/>
        <v>1E-3</v>
      </c>
      <c r="AA64">
        <v>1032.77</v>
      </c>
      <c r="AB64">
        <v>0</v>
      </c>
      <c r="AC64">
        <v>0</v>
      </c>
      <c r="AD64">
        <v>0</v>
      </c>
      <c r="AE64">
        <v>675.01</v>
      </c>
      <c r="AF64">
        <v>0</v>
      </c>
      <c r="AG64">
        <v>0</v>
      </c>
      <c r="AH64">
        <v>0</v>
      </c>
      <c r="AI64">
        <v>1.53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1E-3</v>
      </c>
      <c r="AU64" t="s">
        <v>3</v>
      </c>
      <c r="AV64">
        <v>0</v>
      </c>
      <c r="AW64">
        <v>2</v>
      </c>
      <c r="AX64">
        <v>416821963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0.67501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0.67501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1</v>
      </c>
      <c r="CV64">
        <v>0</v>
      </c>
      <c r="CW64">
        <v>0</v>
      </c>
      <c r="CX64">
        <f>ROUND(Y64*Source!I52,7)</f>
        <v>8.1999999999999998E-4</v>
      </c>
      <c r="CY64">
        <f>AA64</f>
        <v>1032.77</v>
      </c>
      <c r="CZ64">
        <f>AE64</f>
        <v>675.01</v>
      </c>
      <c r="DA64">
        <f>AI64</f>
        <v>1.53</v>
      </c>
      <c r="DB64">
        <f t="shared" si="13"/>
        <v>0.68</v>
      </c>
      <c r="DC64">
        <f t="shared" si="14"/>
        <v>0</v>
      </c>
      <c r="DD64" t="s">
        <v>3</v>
      </c>
      <c r="DE64" t="s">
        <v>3</v>
      </c>
      <c r="DF64">
        <f>ROUND(ROUND(AE64*AI64,2)*CX64,2)</f>
        <v>0.85</v>
      </c>
      <c r="DG64">
        <f t="shared" ref="DG64:DG69" si="20">ROUND(ROUND(AF64,2)*CX64,2)</f>
        <v>0</v>
      </c>
      <c r="DH64">
        <f t="shared" si="15"/>
        <v>0</v>
      </c>
      <c r="DI64">
        <f t="shared" si="16"/>
        <v>0</v>
      </c>
      <c r="DJ64">
        <f>DF64</f>
        <v>0.85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ROW(Source!A52)</f>
        <v>52</v>
      </c>
      <c r="B65">
        <v>416816990</v>
      </c>
      <c r="C65">
        <v>416821952</v>
      </c>
      <c r="D65">
        <v>397214749</v>
      </c>
      <c r="E65">
        <v>1</v>
      </c>
      <c r="F65">
        <v>1</v>
      </c>
      <c r="G65">
        <v>1</v>
      </c>
      <c r="H65">
        <v>3</v>
      </c>
      <c r="I65" t="s">
        <v>377</v>
      </c>
      <c r="J65" t="s">
        <v>378</v>
      </c>
      <c r="K65" t="s">
        <v>379</v>
      </c>
      <c r="L65">
        <v>1301</v>
      </c>
      <c r="N65">
        <v>1003</v>
      </c>
      <c r="O65" t="s">
        <v>36</v>
      </c>
      <c r="P65" t="s">
        <v>36</v>
      </c>
      <c r="Q65">
        <v>1</v>
      </c>
      <c r="W65">
        <v>0</v>
      </c>
      <c r="X65">
        <v>1833287488</v>
      </c>
      <c r="Y65">
        <f t="shared" ref="Y65:Y96" si="21">AT65</f>
        <v>0.83</v>
      </c>
      <c r="AA65">
        <v>5.64</v>
      </c>
      <c r="AB65">
        <v>0</v>
      </c>
      <c r="AC65">
        <v>0</v>
      </c>
      <c r="AD65">
        <v>0</v>
      </c>
      <c r="AE65">
        <v>5.87</v>
      </c>
      <c r="AF65">
        <v>0</v>
      </c>
      <c r="AG65">
        <v>0</v>
      </c>
      <c r="AH65">
        <v>0</v>
      </c>
      <c r="AI65">
        <v>0.96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0.83</v>
      </c>
      <c r="AU65" t="s">
        <v>3</v>
      </c>
      <c r="AV65">
        <v>0</v>
      </c>
      <c r="AW65">
        <v>2</v>
      </c>
      <c r="AX65">
        <v>416821964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4.8720999999999997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4.8720999999999997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v>0</v>
      </c>
      <c r="CX65">
        <f>ROUND(Y65*Source!I52,7)</f>
        <v>0.68059999999999998</v>
      </c>
      <c r="CY65">
        <f>AA65</f>
        <v>5.64</v>
      </c>
      <c r="CZ65">
        <f>AE65</f>
        <v>5.87</v>
      </c>
      <c r="DA65">
        <f>AI65</f>
        <v>0.96</v>
      </c>
      <c r="DB65">
        <f t="shared" ref="DB65:DB96" si="22">ROUND(ROUND(AT65*CZ65,2),2)</f>
        <v>4.87</v>
      </c>
      <c r="DC65">
        <f t="shared" ref="DC65:DC96" si="23">ROUND(ROUND(AT65*AG65,2),2)</f>
        <v>0</v>
      </c>
      <c r="DD65" t="s">
        <v>3</v>
      </c>
      <c r="DE65" t="s">
        <v>3</v>
      </c>
      <c r="DF65">
        <f>ROUND(ROUND(AE65*AI65,2)*CX65,2)</f>
        <v>3.84</v>
      </c>
      <c r="DG65">
        <f t="shared" si="20"/>
        <v>0</v>
      </c>
      <c r="DH65">
        <f t="shared" ref="DH65:DH96" si="24">ROUND(ROUND(AG65,2)*CX65,2)</f>
        <v>0</v>
      </c>
      <c r="DI65">
        <f t="shared" ref="DI65:DI96" si="25">ROUND(ROUND(AH65,2)*CX65,2)</f>
        <v>0</v>
      </c>
      <c r="DJ65">
        <f>DF65</f>
        <v>3.84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ROW(Source!A52)</f>
        <v>52</v>
      </c>
      <c r="B66">
        <v>416816990</v>
      </c>
      <c r="C66">
        <v>416821952</v>
      </c>
      <c r="D66">
        <v>397223410</v>
      </c>
      <c r="E66">
        <v>1</v>
      </c>
      <c r="F66">
        <v>1</v>
      </c>
      <c r="G66">
        <v>1</v>
      </c>
      <c r="H66">
        <v>3</v>
      </c>
      <c r="I66" t="s">
        <v>407</v>
      </c>
      <c r="J66" t="s">
        <v>408</v>
      </c>
      <c r="K66" t="s">
        <v>409</v>
      </c>
      <c r="L66">
        <v>1348</v>
      </c>
      <c r="N66">
        <v>1009</v>
      </c>
      <c r="O66" t="s">
        <v>99</v>
      </c>
      <c r="P66" t="s">
        <v>99</v>
      </c>
      <c r="Q66">
        <v>1000</v>
      </c>
      <c r="W66">
        <v>0</v>
      </c>
      <c r="X66">
        <v>-1622726667</v>
      </c>
      <c r="Y66">
        <f t="shared" si="21"/>
        <v>1E-3</v>
      </c>
      <c r="AA66">
        <v>75100.41</v>
      </c>
      <c r="AB66">
        <v>0</v>
      </c>
      <c r="AC66">
        <v>0</v>
      </c>
      <c r="AD66">
        <v>0</v>
      </c>
      <c r="AE66">
        <v>79053.06</v>
      </c>
      <c r="AF66">
        <v>0</v>
      </c>
      <c r="AG66">
        <v>0</v>
      </c>
      <c r="AH66">
        <v>0</v>
      </c>
      <c r="AI66">
        <v>0.95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1E-3</v>
      </c>
      <c r="AU66" t="s">
        <v>3</v>
      </c>
      <c r="AV66">
        <v>0</v>
      </c>
      <c r="AW66">
        <v>2</v>
      </c>
      <c r="AX66">
        <v>416821965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79.053060000000002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79.053060000000002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1</v>
      </c>
      <c r="CV66">
        <v>0</v>
      </c>
      <c r="CW66">
        <v>0</v>
      </c>
      <c r="CX66">
        <f>ROUND(Y66*Source!I52,7)</f>
        <v>8.1999999999999998E-4</v>
      </c>
      <c r="CY66">
        <f>AA66</f>
        <v>75100.41</v>
      </c>
      <c r="CZ66">
        <f>AE66</f>
        <v>79053.06</v>
      </c>
      <c r="DA66">
        <f>AI66</f>
        <v>0.95</v>
      </c>
      <c r="DB66">
        <f t="shared" si="22"/>
        <v>79.05</v>
      </c>
      <c r="DC66">
        <f t="shared" si="23"/>
        <v>0</v>
      </c>
      <c r="DD66" t="s">
        <v>3</v>
      </c>
      <c r="DE66" t="s">
        <v>3</v>
      </c>
      <c r="DF66">
        <f>ROUND(ROUND(AE66*AI66,2)*CX66,2)</f>
        <v>61.58</v>
      </c>
      <c r="DG66">
        <f t="shared" si="20"/>
        <v>0</v>
      </c>
      <c r="DH66">
        <f t="shared" si="24"/>
        <v>0</v>
      </c>
      <c r="DI66">
        <f t="shared" si="25"/>
        <v>0</v>
      </c>
      <c r="DJ66">
        <f>DF66</f>
        <v>61.58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ROW(Source!A52)</f>
        <v>52</v>
      </c>
      <c r="B67">
        <v>416816990</v>
      </c>
      <c r="C67">
        <v>416821952</v>
      </c>
      <c r="D67">
        <v>397148230</v>
      </c>
      <c r="E67">
        <v>116</v>
      </c>
      <c r="F67">
        <v>1</v>
      </c>
      <c r="G67">
        <v>1</v>
      </c>
      <c r="H67">
        <v>3</v>
      </c>
      <c r="I67" t="s">
        <v>30</v>
      </c>
      <c r="J67" t="s">
        <v>3</v>
      </c>
      <c r="K67" t="s">
        <v>31</v>
      </c>
      <c r="L67">
        <v>3277935</v>
      </c>
      <c r="N67">
        <v>1013</v>
      </c>
      <c r="O67" t="s">
        <v>32</v>
      </c>
      <c r="P67" t="s">
        <v>32</v>
      </c>
      <c r="Q67">
        <v>1</v>
      </c>
      <c r="W67">
        <v>0</v>
      </c>
      <c r="X67">
        <v>274903907</v>
      </c>
      <c r="Y67">
        <f t="shared" si="21"/>
        <v>2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 t="s">
        <v>3</v>
      </c>
      <c r="AT67">
        <v>2</v>
      </c>
      <c r="AU67" t="s">
        <v>3</v>
      </c>
      <c r="AV67">
        <v>0</v>
      </c>
      <c r="AW67">
        <v>2</v>
      </c>
      <c r="AX67">
        <v>416821966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ROUND(Y67*Source!I52,7)</f>
        <v>1.64</v>
      </c>
      <c r="CY67">
        <f>AA67</f>
        <v>0</v>
      </c>
      <c r="CZ67">
        <f>AE67</f>
        <v>0</v>
      </c>
      <c r="DA67">
        <f>AI67</f>
        <v>1</v>
      </c>
      <c r="DB67">
        <f t="shared" si="22"/>
        <v>0</v>
      </c>
      <c r="DC67">
        <f t="shared" si="23"/>
        <v>0</v>
      </c>
      <c r="DD67" t="s">
        <v>3</v>
      </c>
      <c r="DE67" t="s">
        <v>3</v>
      </c>
      <c r="DF67">
        <f>ROUND(ROUND(AE67,2)*CX67,2)</f>
        <v>0</v>
      </c>
      <c r="DG67">
        <f t="shared" si="20"/>
        <v>0</v>
      </c>
      <c r="DH67">
        <f t="shared" si="24"/>
        <v>0</v>
      </c>
      <c r="DI67">
        <f t="shared" si="25"/>
        <v>0</v>
      </c>
      <c r="DJ67">
        <f>DF67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ROW(Source!A55)</f>
        <v>55</v>
      </c>
      <c r="B68">
        <v>416816990</v>
      </c>
      <c r="C68">
        <v>416821969</v>
      </c>
      <c r="D68">
        <v>75634975</v>
      </c>
      <c r="E68">
        <v>116</v>
      </c>
      <c r="F68">
        <v>1</v>
      </c>
      <c r="G68">
        <v>1</v>
      </c>
      <c r="H68">
        <v>1</v>
      </c>
      <c r="I68" t="s">
        <v>398</v>
      </c>
      <c r="J68" t="s">
        <v>3</v>
      </c>
      <c r="K68" t="s">
        <v>399</v>
      </c>
      <c r="L68">
        <v>1191</v>
      </c>
      <c r="N68">
        <v>1013</v>
      </c>
      <c r="O68" t="s">
        <v>363</v>
      </c>
      <c r="P68" t="s">
        <v>363</v>
      </c>
      <c r="Q68">
        <v>1</v>
      </c>
      <c r="W68">
        <v>0</v>
      </c>
      <c r="X68">
        <v>1903532093</v>
      </c>
      <c r="Y68">
        <f t="shared" si="21"/>
        <v>12</v>
      </c>
      <c r="AA68">
        <v>0</v>
      </c>
      <c r="AB68">
        <v>0</v>
      </c>
      <c r="AC68">
        <v>0</v>
      </c>
      <c r="AD68">
        <v>861.58</v>
      </c>
      <c r="AE68">
        <v>0</v>
      </c>
      <c r="AF68">
        <v>0</v>
      </c>
      <c r="AG68">
        <v>0</v>
      </c>
      <c r="AH68">
        <v>861.58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12</v>
      </c>
      <c r="AU68" t="s">
        <v>3</v>
      </c>
      <c r="AV68">
        <v>1</v>
      </c>
      <c r="AW68">
        <v>2</v>
      </c>
      <c r="AX68">
        <v>416821977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10338.960000000001</v>
      </c>
      <c r="BN68">
        <v>12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10338.960000000001</v>
      </c>
      <c r="BU68">
        <v>12</v>
      </c>
      <c r="BV68">
        <v>0</v>
      </c>
      <c r="BW68">
        <v>1</v>
      </c>
      <c r="CU68">
        <f>ROUND(AT68*Source!I55*AH68*AL68,2)</f>
        <v>8477.9500000000007</v>
      </c>
      <c r="CV68">
        <f>ROUND(Y68*Source!I55,7)</f>
        <v>9.84</v>
      </c>
      <c r="CW68">
        <v>0</v>
      </c>
      <c r="CX68">
        <f>ROUND(Y68*Source!I55,7)</f>
        <v>9.84</v>
      </c>
      <c r="CY68">
        <f>AD68</f>
        <v>861.58</v>
      </c>
      <c r="CZ68">
        <f>AH68</f>
        <v>861.58</v>
      </c>
      <c r="DA68">
        <f>AL68</f>
        <v>1</v>
      </c>
      <c r="DB68">
        <f t="shared" si="22"/>
        <v>10338.959999999999</v>
      </c>
      <c r="DC68">
        <f t="shared" si="23"/>
        <v>0</v>
      </c>
      <c r="DD68" t="s">
        <v>3</v>
      </c>
      <c r="DE68" t="s">
        <v>3</v>
      </c>
      <c r="DF68">
        <f>ROUND(ROUND(AE68,2)*CX68,2)</f>
        <v>0</v>
      </c>
      <c r="DG68">
        <f t="shared" si="20"/>
        <v>0</v>
      </c>
      <c r="DH68">
        <f t="shared" si="24"/>
        <v>0</v>
      </c>
      <c r="DI68">
        <f t="shared" si="25"/>
        <v>8477.9500000000007</v>
      </c>
      <c r="DJ68">
        <f>DI68</f>
        <v>8477.9500000000007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ROW(Source!A55)</f>
        <v>55</v>
      </c>
      <c r="B69">
        <v>416816990</v>
      </c>
      <c r="C69">
        <v>416821969</v>
      </c>
      <c r="D69">
        <v>75629607</v>
      </c>
      <c r="E69">
        <v>116</v>
      </c>
      <c r="F69">
        <v>1</v>
      </c>
      <c r="G69">
        <v>1</v>
      </c>
      <c r="H69">
        <v>1</v>
      </c>
      <c r="I69" t="s">
        <v>364</v>
      </c>
      <c r="J69" t="s">
        <v>3</v>
      </c>
      <c r="K69" t="s">
        <v>365</v>
      </c>
      <c r="L69">
        <v>1191</v>
      </c>
      <c r="N69">
        <v>1013</v>
      </c>
      <c r="O69" t="s">
        <v>363</v>
      </c>
      <c r="P69" t="s">
        <v>363</v>
      </c>
      <c r="Q69">
        <v>1</v>
      </c>
      <c r="W69">
        <v>0</v>
      </c>
      <c r="X69">
        <v>-1417349443</v>
      </c>
      <c r="Y69">
        <f t="shared" si="21"/>
        <v>2.02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2.02</v>
      </c>
      <c r="AU69" t="s">
        <v>3</v>
      </c>
      <c r="AV69">
        <v>2</v>
      </c>
      <c r="AW69">
        <v>2</v>
      </c>
      <c r="AX69">
        <v>416821978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ROUND(Y69*Source!I55,7)</f>
        <v>1.6564000000000001</v>
      </c>
      <c r="CY69">
        <f>AD69</f>
        <v>0</v>
      </c>
      <c r="CZ69">
        <f>AH69</f>
        <v>0</v>
      </c>
      <c r="DA69">
        <f>AL69</f>
        <v>1</v>
      </c>
      <c r="DB69">
        <f t="shared" si="22"/>
        <v>0</v>
      </c>
      <c r="DC69">
        <f t="shared" si="23"/>
        <v>0</v>
      </c>
      <c r="DD69" t="s">
        <v>3</v>
      </c>
      <c r="DE69" t="s">
        <v>3</v>
      </c>
      <c r="DF69">
        <f>ROUND(ROUND(AE69,2)*CX69,2)</f>
        <v>0</v>
      </c>
      <c r="DG69">
        <f t="shared" si="20"/>
        <v>0</v>
      </c>
      <c r="DH69">
        <f t="shared" si="24"/>
        <v>0</v>
      </c>
      <c r="DI69">
        <f t="shared" si="25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ROW(Source!A55)</f>
        <v>55</v>
      </c>
      <c r="B70">
        <v>416816990</v>
      </c>
      <c r="C70">
        <v>416821969</v>
      </c>
      <c r="D70">
        <v>397264930</v>
      </c>
      <c r="E70">
        <v>1</v>
      </c>
      <c r="F70">
        <v>1</v>
      </c>
      <c r="G70">
        <v>1</v>
      </c>
      <c r="H70">
        <v>2</v>
      </c>
      <c r="I70" t="s">
        <v>400</v>
      </c>
      <c r="J70" t="s">
        <v>401</v>
      </c>
      <c r="K70" t="s">
        <v>402</v>
      </c>
      <c r="L70">
        <v>1368</v>
      </c>
      <c r="N70">
        <v>1011</v>
      </c>
      <c r="O70" t="s">
        <v>369</v>
      </c>
      <c r="P70" t="s">
        <v>369</v>
      </c>
      <c r="Q70">
        <v>1</v>
      </c>
      <c r="W70">
        <v>0</v>
      </c>
      <c r="X70">
        <v>-372792620</v>
      </c>
      <c r="Y70">
        <f t="shared" si="21"/>
        <v>2.02</v>
      </c>
      <c r="AA70">
        <v>0</v>
      </c>
      <c r="AB70">
        <v>1214.52</v>
      </c>
      <c r="AC70">
        <v>921.41</v>
      </c>
      <c r="AD70">
        <v>0</v>
      </c>
      <c r="AE70">
        <v>0</v>
      </c>
      <c r="AF70">
        <v>995.51</v>
      </c>
      <c r="AG70">
        <v>921.41</v>
      </c>
      <c r="AH70">
        <v>0</v>
      </c>
      <c r="AI70">
        <v>1</v>
      </c>
      <c r="AJ70">
        <v>1.22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2.02</v>
      </c>
      <c r="AU70" t="s">
        <v>3</v>
      </c>
      <c r="AV70">
        <v>1</v>
      </c>
      <c r="AW70">
        <v>2</v>
      </c>
      <c r="AX70">
        <v>416821979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2010.9302</v>
      </c>
      <c r="BL70">
        <v>1861.2482</v>
      </c>
      <c r="BM70">
        <v>0</v>
      </c>
      <c r="BN70">
        <v>0</v>
      </c>
      <c r="BO70">
        <v>2.02</v>
      </c>
      <c r="BP70">
        <v>1</v>
      </c>
      <c r="BQ70">
        <v>0</v>
      </c>
      <c r="BR70">
        <v>2010.9302</v>
      </c>
      <c r="BS70">
        <v>1861.2482</v>
      </c>
      <c r="BT70">
        <v>0</v>
      </c>
      <c r="BU70">
        <v>0</v>
      </c>
      <c r="BV70">
        <v>2.02</v>
      </c>
      <c r="BW70">
        <v>1</v>
      </c>
      <c r="CV70">
        <v>0</v>
      </c>
      <c r="CW70">
        <f>ROUND(Y70*Source!I55*DO70,7)</f>
        <v>1.6564000000000001</v>
      </c>
      <c r="CX70">
        <f>ROUND(Y70*Source!I55,7)</f>
        <v>1.6564000000000001</v>
      </c>
      <c r="CY70">
        <f>AB70</f>
        <v>1214.52</v>
      </c>
      <c r="CZ70">
        <f>AF70</f>
        <v>995.51</v>
      </c>
      <c r="DA70">
        <f>AJ70</f>
        <v>1.22</v>
      </c>
      <c r="DB70">
        <f t="shared" si="22"/>
        <v>2010.93</v>
      </c>
      <c r="DC70">
        <f t="shared" si="23"/>
        <v>1861.25</v>
      </c>
      <c r="DD70" t="s">
        <v>3</v>
      </c>
      <c r="DE70" t="s">
        <v>3</v>
      </c>
      <c r="DF70">
        <f>ROUND(ROUND(AE70,2)*CX70,2)</f>
        <v>0</v>
      </c>
      <c r="DG70">
        <f>ROUND(ROUND(AF70*AJ70,2)*CX70,2)</f>
        <v>2011.73</v>
      </c>
      <c r="DH70">
        <f t="shared" si="24"/>
        <v>1526.22</v>
      </c>
      <c r="DI70">
        <f t="shared" si="25"/>
        <v>0</v>
      </c>
      <c r="DJ70">
        <f>DG70+DH70</f>
        <v>3537.95</v>
      </c>
      <c r="DK70">
        <v>0</v>
      </c>
      <c r="DL70" t="s">
        <v>403</v>
      </c>
      <c r="DM70">
        <v>5</v>
      </c>
      <c r="DN70" t="s">
        <v>363</v>
      </c>
      <c r="DO70">
        <v>1</v>
      </c>
    </row>
    <row r="71" spans="1:119" x14ac:dyDescent="0.2">
      <c r="A71">
        <f>ROW(Source!A55)</f>
        <v>55</v>
      </c>
      <c r="B71">
        <v>416816990</v>
      </c>
      <c r="C71">
        <v>416821969</v>
      </c>
      <c r="D71">
        <v>397214735</v>
      </c>
      <c r="E71">
        <v>1</v>
      </c>
      <c r="F71">
        <v>1</v>
      </c>
      <c r="G71">
        <v>1</v>
      </c>
      <c r="H71">
        <v>3</v>
      </c>
      <c r="I71" t="s">
        <v>404</v>
      </c>
      <c r="J71" t="s">
        <v>405</v>
      </c>
      <c r="K71" t="s">
        <v>406</v>
      </c>
      <c r="L71">
        <v>1346</v>
      </c>
      <c r="N71">
        <v>1009</v>
      </c>
      <c r="O71" t="s">
        <v>386</v>
      </c>
      <c r="P71" t="s">
        <v>386</v>
      </c>
      <c r="Q71">
        <v>1</v>
      </c>
      <c r="W71">
        <v>0</v>
      </c>
      <c r="X71">
        <v>379984848</v>
      </c>
      <c r="Y71">
        <f t="shared" si="21"/>
        <v>1E-3</v>
      </c>
      <c r="AA71">
        <v>1032.77</v>
      </c>
      <c r="AB71">
        <v>0</v>
      </c>
      <c r="AC71">
        <v>0</v>
      </c>
      <c r="AD71">
        <v>0</v>
      </c>
      <c r="AE71">
        <v>675.01</v>
      </c>
      <c r="AF71">
        <v>0</v>
      </c>
      <c r="AG71">
        <v>0</v>
      </c>
      <c r="AH71">
        <v>0</v>
      </c>
      <c r="AI71">
        <v>1.53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1E-3</v>
      </c>
      <c r="AU71" t="s">
        <v>3</v>
      </c>
      <c r="AV71">
        <v>0</v>
      </c>
      <c r="AW71">
        <v>2</v>
      </c>
      <c r="AX71">
        <v>416821980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0.67501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0.67501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v>0</v>
      </c>
      <c r="CX71">
        <f>ROUND(Y71*Source!I55,7)</f>
        <v>8.1999999999999998E-4</v>
      </c>
      <c r="CY71">
        <f>AA71</f>
        <v>1032.77</v>
      </c>
      <c r="CZ71">
        <f>AE71</f>
        <v>675.01</v>
      </c>
      <c r="DA71">
        <f>AI71</f>
        <v>1.53</v>
      </c>
      <c r="DB71">
        <f t="shared" si="22"/>
        <v>0.68</v>
      </c>
      <c r="DC71">
        <f t="shared" si="23"/>
        <v>0</v>
      </c>
      <c r="DD71" t="s">
        <v>3</v>
      </c>
      <c r="DE71" t="s">
        <v>3</v>
      </c>
      <c r="DF71">
        <f>ROUND(ROUND(AE71*AI71,2)*CX71,2)</f>
        <v>0.85</v>
      </c>
      <c r="DG71">
        <f t="shared" ref="DG71:DG86" si="26">ROUND(ROUND(AF71,2)*CX71,2)</f>
        <v>0</v>
      </c>
      <c r="DH71">
        <f t="shared" si="24"/>
        <v>0</v>
      </c>
      <c r="DI71">
        <f t="shared" si="25"/>
        <v>0</v>
      </c>
      <c r="DJ71">
        <f>DF71</f>
        <v>0.85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ROW(Source!A55)</f>
        <v>55</v>
      </c>
      <c r="B72">
        <v>416816990</v>
      </c>
      <c r="C72">
        <v>416821969</v>
      </c>
      <c r="D72">
        <v>397214749</v>
      </c>
      <c r="E72">
        <v>1</v>
      </c>
      <c r="F72">
        <v>1</v>
      </c>
      <c r="G72">
        <v>1</v>
      </c>
      <c r="H72">
        <v>3</v>
      </c>
      <c r="I72" t="s">
        <v>377</v>
      </c>
      <c r="J72" t="s">
        <v>378</v>
      </c>
      <c r="K72" t="s">
        <v>379</v>
      </c>
      <c r="L72">
        <v>1301</v>
      </c>
      <c r="N72">
        <v>1003</v>
      </c>
      <c r="O72" t="s">
        <v>36</v>
      </c>
      <c r="P72" t="s">
        <v>36</v>
      </c>
      <c r="Q72">
        <v>1</v>
      </c>
      <c r="W72">
        <v>0</v>
      </c>
      <c r="X72">
        <v>1833287488</v>
      </c>
      <c r="Y72">
        <f t="shared" si="21"/>
        <v>0.83</v>
      </c>
      <c r="AA72">
        <v>5.64</v>
      </c>
      <c r="AB72">
        <v>0</v>
      </c>
      <c r="AC72">
        <v>0</v>
      </c>
      <c r="AD72">
        <v>0</v>
      </c>
      <c r="AE72">
        <v>5.87</v>
      </c>
      <c r="AF72">
        <v>0</v>
      </c>
      <c r="AG72">
        <v>0</v>
      </c>
      <c r="AH72">
        <v>0</v>
      </c>
      <c r="AI72">
        <v>0.96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0.83</v>
      </c>
      <c r="AU72" t="s">
        <v>3</v>
      </c>
      <c r="AV72">
        <v>0</v>
      </c>
      <c r="AW72">
        <v>2</v>
      </c>
      <c r="AX72">
        <v>416821981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4.8720999999999997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4.8720999999999997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1</v>
      </c>
      <c r="CV72">
        <v>0</v>
      </c>
      <c r="CW72">
        <v>0</v>
      </c>
      <c r="CX72">
        <f>ROUND(Y72*Source!I55,7)</f>
        <v>0.68059999999999998</v>
      </c>
      <c r="CY72">
        <f>AA72</f>
        <v>5.64</v>
      </c>
      <c r="CZ72">
        <f>AE72</f>
        <v>5.87</v>
      </c>
      <c r="DA72">
        <f>AI72</f>
        <v>0.96</v>
      </c>
      <c r="DB72">
        <f t="shared" si="22"/>
        <v>4.87</v>
      </c>
      <c r="DC72">
        <f t="shared" si="23"/>
        <v>0</v>
      </c>
      <c r="DD72" t="s">
        <v>3</v>
      </c>
      <c r="DE72" t="s">
        <v>3</v>
      </c>
      <c r="DF72">
        <f>ROUND(ROUND(AE72*AI72,2)*CX72,2)</f>
        <v>3.84</v>
      </c>
      <c r="DG72">
        <f t="shared" si="26"/>
        <v>0</v>
      </c>
      <c r="DH72">
        <f t="shared" si="24"/>
        <v>0</v>
      </c>
      <c r="DI72">
        <f t="shared" si="25"/>
        <v>0</v>
      </c>
      <c r="DJ72">
        <f>DF72</f>
        <v>3.84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ROW(Source!A55)</f>
        <v>55</v>
      </c>
      <c r="B73">
        <v>416816990</v>
      </c>
      <c r="C73">
        <v>416821969</v>
      </c>
      <c r="D73">
        <v>397223410</v>
      </c>
      <c r="E73">
        <v>1</v>
      </c>
      <c r="F73">
        <v>1</v>
      </c>
      <c r="G73">
        <v>1</v>
      </c>
      <c r="H73">
        <v>3</v>
      </c>
      <c r="I73" t="s">
        <v>407</v>
      </c>
      <c r="J73" t="s">
        <v>408</v>
      </c>
      <c r="K73" t="s">
        <v>409</v>
      </c>
      <c r="L73">
        <v>1348</v>
      </c>
      <c r="N73">
        <v>1009</v>
      </c>
      <c r="O73" t="s">
        <v>99</v>
      </c>
      <c r="P73" t="s">
        <v>99</v>
      </c>
      <c r="Q73">
        <v>1000</v>
      </c>
      <c r="W73">
        <v>0</v>
      </c>
      <c r="X73">
        <v>-1622726667</v>
      </c>
      <c r="Y73">
        <f t="shared" si="21"/>
        <v>1E-3</v>
      </c>
      <c r="AA73">
        <v>75100.41</v>
      </c>
      <c r="AB73">
        <v>0</v>
      </c>
      <c r="AC73">
        <v>0</v>
      </c>
      <c r="AD73">
        <v>0</v>
      </c>
      <c r="AE73">
        <v>79053.06</v>
      </c>
      <c r="AF73">
        <v>0</v>
      </c>
      <c r="AG73">
        <v>0</v>
      </c>
      <c r="AH73">
        <v>0</v>
      </c>
      <c r="AI73">
        <v>0.95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1E-3</v>
      </c>
      <c r="AU73" t="s">
        <v>3</v>
      </c>
      <c r="AV73">
        <v>0</v>
      </c>
      <c r="AW73">
        <v>2</v>
      </c>
      <c r="AX73">
        <v>416821982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79.053060000000002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79.053060000000002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v>0</v>
      </c>
      <c r="CX73">
        <f>ROUND(Y73*Source!I55,7)</f>
        <v>8.1999999999999998E-4</v>
      </c>
      <c r="CY73">
        <f>AA73</f>
        <v>75100.41</v>
      </c>
      <c r="CZ73">
        <f>AE73</f>
        <v>79053.06</v>
      </c>
      <c r="DA73">
        <f>AI73</f>
        <v>0.95</v>
      </c>
      <c r="DB73">
        <f t="shared" si="22"/>
        <v>79.05</v>
      </c>
      <c r="DC73">
        <f t="shared" si="23"/>
        <v>0</v>
      </c>
      <c r="DD73" t="s">
        <v>3</v>
      </c>
      <c r="DE73" t="s">
        <v>3</v>
      </c>
      <c r="DF73">
        <f>ROUND(ROUND(AE73*AI73,2)*CX73,2)</f>
        <v>61.58</v>
      </c>
      <c r="DG73">
        <f t="shared" si="26"/>
        <v>0</v>
      </c>
      <c r="DH73">
        <f t="shared" si="24"/>
        <v>0</v>
      </c>
      <c r="DI73">
        <f t="shared" si="25"/>
        <v>0</v>
      </c>
      <c r="DJ73">
        <f>DF73</f>
        <v>61.58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ROW(Source!A55)</f>
        <v>55</v>
      </c>
      <c r="B74">
        <v>416816990</v>
      </c>
      <c r="C74">
        <v>416821969</v>
      </c>
      <c r="D74">
        <v>397148230</v>
      </c>
      <c r="E74">
        <v>116</v>
      </c>
      <c r="F74">
        <v>1</v>
      </c>
      <c r="G74">
        <v>1</v>
      </c>
      <c r="H74">
        <v>3</v>
      </c>
      <c r="I74" t="s">
        <v>30</v>
      </c>
      <c r="J74" t="s">
        <v>3</v>
      </c>
      <c r="K74" t="s">
        <v>31</v>
      </c>
      <c r="L74">
        <v>3277935</v>
      </c>
      <c r="N74">
        <v>1013</v>
      </c>
      <c r="O74" t="s">
        <v>32</v>
      </c>
      <c r="P74" t="s">
        <v>32</v>
      </c>
      <c r="Q74">
        <v>1</v>
      </c>
      <c r="W74">
        <v>0</v>
      </c>
      <c r="X74">
        <v>274903907</v>
      </c>
      <c r="Y74">
        <f t="shared" si="21"/>
        <v>2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3</v>
      </c>
      <c r="AT74">
        <v>2</v>
      </c>
      <c r="AU74" t="s">
        <v>3</v>
      </c>
      <c r="AV74">
        <v>0</v>
      </c>
      <c r="AW74">
        <v>2</v>
      </c>
      <c r="AX74">
        <v>416821983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ROUND(Y74*Source!I55,7)</f>
        <v>1.64</v>
      </c>
      <c r="CY74">
        <f>AA74</f>
        <v>0</v>
      </c>
      <c r="CZ74">
        <f>AE74</f>
        <v>0</v>
      </c>
      <c r="DA74">
        <f>AI74</f>
        <v>1</v>
      </c>
      <c r="DB74">
        <f t="shared" si="22"/>
        <v>0</v>
      </c>
      <c r="DC74">
        <f t="shared" si="23"/>
        <v>0</v>
      </c>
      <c r="DD74" t="s">
        <v>3</v>
      </c>
      <c r="DE74" t="s">
        <v>3</v>
      </c>
      <c r="DF74">
        <f t="shared" ref="DF74:DF79" si="27">ROUND(ROUND(AE74,2)*CX74,2)</f>
        <v>0</v>
      </c>
      <c r="DG74">
        <f t="shared" si="26"/>
        <v>0</v>
      </c>
      <c r="DH74">
        <f t="shared" si="24"/>
        <v>0</v>
      </c>
      <c r="DI74">
        <f t="shared" si="25"/>
        <v>0</v>
      </c>
      <c r="DJ74">
        <f>DF74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ROW(Source!A93)</f>
        <v>93</v>
      </c>
      <c r="B75">
        <v>416816990</v>
      </c>
      <c r="C75">
        <v>416817575</v>
      </c>
      <c r="D75">
        <v>397142274</v>
      </c>
      <c r="E75">
        <v>116</v>
      </c>
      <c r="F75">
        <v>1</v>
      </c>
      <c r="G75">
        <v>1</v>
      </c>
      <c r="H75">
        <v>1</v>
      </c>
      <c r="I75" t="s">
        <v>420</v>
      </c>
      <c r="J75" t="s">
        <v>3</v>
      </c>
      <c r="K75" t="s">
        <v>421</v>
      </c>
      <c r="L75">
        <v>1191</v>
      </c>
      <c r="N75">
        <v>1013</v>
      </c>
      <c r="O75" t="s">
        <v>363</v>
      </c>
      <c r="P75" t="s">
        <v>363</v>
      </c>
      <c r="Q75">
        <v>1</v>
      </c>
      <c r="W75">
        <v>0</v>
      </c>
      <c r="X75">
        <v>1522950421</v>
      </c>
      <c r="Y75">
        <f t="shared" si="21"/>
        <v>2.06</v>
      </c>
      <c r="AA75">
        <v>0</v>
      </c>
      <c r="AB75">
        <v>0</v>
      </c>
      <c r="AC75">
        <v>0</v>
      </c>
      <c r="AD75">
        <v>825.68</v>
      </c>
      <c r="AE75">
        <v>0</v>
      </c>
      <c r="AF75">
        <v>0</v>
      </c>
      <c r="AG75">
        <v>0</v>
      </c>
      <c r="AH75">
        <v>825.68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2.06</v>
      </c>
      <c r="AU75" t="s">
        <v>3</v>
      </c>
      <c r="AV75">
        <v>1</v>
      </c>
      <c r="AW75">
        <v>2</v>
      </c>
      <c r="AX75">
        <v>416817586</v>
      </c>
      <c r="AY75">
        <v>2</v>
      </c>
      <c r="AZ75">
        <v>131072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1700.9007999999999</v>
      </c>
      <c r="BN75">
        <v>2.06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1700.9007999999999</v>
      </c>
      <c r="BU75">
        <v>2.06</v>
      </c>
      <c r="BV75">
        <v>0</v>
      </c>
      <c r="BW75">
        <v>1</v>
      </c>
      <c r="CU75">
        <f>ROUND(AT75*Source!I93*AH75*AL75,2)</f>
        <v>8504.5</v>
      </c>
      <c r="CV75">
        <f>ROUND(Y75*Source!I93,7)</f>
        <v>10.3</v>
      </c>
      <c r="CW75">
        <v>0</v>
      </c>
      <c r="CX75">
        <f>ROUND(Y75*Source!I93,7)</f>
        <v>10.3</v>
      </c>
      <c r="CY75">
        <f>AD75</f>
        <v>825.68</v>
      </c>
      <c r="CZ75">
        <f>AH75</f>
        <v>825.68</v>
      </c>
      <c r="DA75">
        <f>AL75</f>
        <v>1</v>
      </c>
      <c r="DB75">
        <f t="shared" si="22"/>
        <v>1700.9</v>
      </c>
      <c r="DC75">
        <f t="shared" si="23"/>
        <v>0</v>
      </c>
      <c r="DD75" t="s">
        <v>3</v>
      </c>
      <c r="DE75" t="s">
        <v>3</v>
      </c>
      <c r="DF75">
        <f t="shared" si="27"/>
        <v>0</v>
      </c>
      <c r="DG75">
        <f t="shared" si="26"/>
        <v>0</v>
      </c>
      <c r="DH75">
        <f t="shared" si="24"/>
        <v>0</v>
      </c>
      <c r="DI75">
        <f t="shared" si="25"/>
        <v>8504.5</v>
      </c>
      <c r="DJ75">
        <f>DI75</f>
        <v>8504.5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ROW(Source!A93)</f>
        <v>93</v>
      </c>
      <c r="B76">
        <v>416816990</v>
      </c>
      <c r="C76">
        <v>416817575</v>
      </c>
      <c r="D76">
        <v>397142438</v>
      </c>
      <c r="E76">
        <v>116</v>
      </c>
      <c r="F76">
        <v>1</v>
      </c>
      <c r="G76">
        <v>1</v>
      </c>
      <c r="H76">
        <v>1</v>
      </c>
      <c r="I76" t="s">
        <v>364</v>
      </c>
      <c r="J76" t="s">
        <v>3</v>
      </c>
      <c r="K76" t="s">
        <v>365</v>
      </c>
      <c r="L76">
        <v>1191</v>
      </c>
      <c r="N76">
        <v>1013</v>
      </c>
      <c r="O76" t="s">
        <v>363</v>
      </c>
      <c r="P76" t="s">
        <v>363</v>
      </c>
      <c r="Q76">
        <v>1</v>
      </c>
      <c r="W76">
        <v>0</v>
      </c>
      <c r="X76">
        <v>-1417349443</v>
      </c>
      <c r="Y76">
        <f t="shared" si="21"/>
        <v>0.18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0.18</v>
      </c>
      <c r="AU76" t="s">
        <v>3</v>
      </c>
      <c r="AV76">
        <v>2</v>
      </c>
      <c r="AW76">
        <v>2</v>
      </c>
      <c r="AX76">
        <v>416817587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ROUND(Y76*Source!I93,7)</f>
        <v>0.9</v>
      </c>
      <c r="CY76">
        <f>AD76</f>
        <v>0</v>
      </c>
      <c r="CZ76">
        <f>AH76</f>
        <v>0</v>
      </c>
      <c r="DA76">
        <f>AL76</f>
        <v>1</v>
      </c>
      <c r="DB76">
        <f t="shared" si="22"/>
        <v>0</v>
      </c>
      <c r="DC76">
        <f t="shared" si="23"/>
        <v>0</v>
      </c>
      <c r="DD76" t="s">
        <v>3</v>
      </c>
      <c r="DE76" t="s">
        <v>3</v>
      </c>
      <c r="DF76">
        <f t="shared" si="27"/>
        <v>0</v>
      </c>
      <c r="DG76">
        <f t="shared" si="26"/>
        <v>0</v>
      </c>
      <c r="DH76">
        <f t="shared" si="24"/>
        <v>0</v>
      </c>
      <c r="DI76">
        <f t="shared" si="25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ROW(Source!A93)</f>
        <v>93</v>
      </c>
      <c r="B77">
        <v>416816990</v>
      </c>
      <c r="C77">
        <v>416817575</v>
      </c>
      <c r="D77">
        <v>397264189</v>
      </c>
      <c r="E77">
        <v>1</v>
      </c>
      <c r="F77">
        <v>1</v>
      </c>
      <c r="G77">
        <v>1</v>
      </c>
      <c r="H77">
        <v>2</v>
      </c>
      <c r="I77" t="s">
        <v>373</v>
      </c>
      <c r="J77" t="s">
        <v>374</v>
      </c>
      <c r="K77" t="s">
        <v>375</v>
      </c>
      <c r="L77">
        <v>1368</v>
      </c>
      <c r="N77">
        <v>1011</v>
      </c>
      <c r="O77" t="s">
        <v>369</v>
      </c>
      <c r="P77" t="s">
        <v>369</v>
      </c>
      <c r="Q77">
        <v>1</v>
      </c>
      <c r="W77">
        <v>0</v>
      </c>
      <c r="X77">
        <v>850633116</v>
      </c>
      <c r="Y77">
        <f t="shared" si="21"/>
        <v>0.09</v>
      </c>
      <c r="AA77">
        <v>0</v>
      </c>
      <c r="AB77">
        <v>1595.2</v>
      </c>
      <c r="AC77">
        <v>1076.98</v>
      </c>
      <c r="AD77">
        <v>0</v>
      </c>
      <c r="AE77">
        <v>0</v>
      </c>
      <c r="AF77">
        <v>1595.2</v>
      </c>
      <c r="AG77">
        <v>1076.98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0.09</v>
      </c>
      <c r="AU77" t="s">
        <v>3</v>
      </c>
      <c r="AV77">
        <v>1</v>
      </c>
      <c r="AW77">
        <v>2</v>
      </c>
      <c r="AX77">
        <v>416817588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143.56800000000001</v>
      </c>
      <c r="BL77">
        <v>96.928200000000004</v>
      </c>
      <c r="BM77">
        <v>0</v>
      </c>
      <c r="BN77">
        <v>0</v>
      </c>
      <c r="BO77">
        <v>0.09</v>
      </c>
      <c r="BP77">
        <v>1</v>
      </c>
      <c r="BQ77">
        <v>0</v>
      </c>
      <c r="BR77">
        <v>143.56800000000001</v>
      </c>
      <c r="BS77">
        <v>96.928200000000004</v>
      </c>
      <c r="BT77">
        <v>0</v>
      </c>
      <c r="BU77">
        <v>0</v>
      </c>
      <c r="BV77">
        <v>0.09</v>
      </c>
      <c r="BW77">
        <v>1</v>
      </c>
      <c r="CV77">
        <v>0</v>
      </c>
      <c r="CW77">
        <f>ROUND(Y77*Source!I93*DO77,7)</f>
        <v>0.45</v>
      </c>
      <c r="CX77">
        <f>ROUND(Y77*Source!I93,7)</f>
        <v>0.45</v>
      </c>
      <c r="CY77">
        <f>AB77</f>
        <v>1595.2</v>
      </c>
      <c r="CZ77">
        <f>AF77</f>
        <v>1595.2</v>
      </c>
      <c r="DA77">
        <f>AJ77</f>
        <v>1</v>
      </c>
      <c r="DB77">
        <f t="shared" si="22"/>
        <v>143.57</v>
      </c>
      <c r="DC77">
        <f t="shared" si="23"/>
        <v>96.93</v>
      </c>
      <c r="DD77" t="s">
        <v>3</v>
      </c>
      <c r="DE77" t="s">
        <v>3</v>
      </c>
      <c r="DF77">
        <f t="shared" si="27"/>
        <v>0</v>
      </c>
      <c r="DG77">
        <f t="shared" si="26"/>
        <v>717.84</v>
      </c>
      <c r="DH77">
        <f t="shared" si="24"/>
        <v>484.64</v>
      </c>
      <c r="DI77">
        <f t="shared" si="25"/>
        <v>0</v>
      </c>
      <c r="DJ77">
        <f>DG77+DH77</f>
        <v>1202.48</v>
      </c>
      <c r="DK77">
        <v>1</v>
      </c>
      <c r="DL77" t="s">
        <v>376</v>
      </c>
      <c r="DM77">
        <v>6</v>
      </c>
      <c r="DN77" t="s">
        <v>363</v>
      </c>
      <c r="DO77">
        <v>1</v>
      </c>
    </row>
    <row r="78" spans="1:119" x14ac:dyDescent="0.2">
      <c r="A78">
        <f>ROW(Source!A93)</f>
        <v>93</v>
      </c>
      <c r="B78">
        <v>416816990</v>
      </c>
      <c r="C78">
        <v>416817575</v>
      </c>
      <c r="D78">
        <v>397265081</v>
      </c>
      <c r="E78">
        <v>1</v>
      </c>
      <c r="F78">
        <v>1</v>
      </c>
      <c r="G78">
        <v>1</v>
      </c>
      <c r="H78">
        <v>2</v>
      </c>
      <c r="I78" t="s">
        <v>366</v>
      </c>
      <c r="J78" t="s">
        <v>367</v>
      </c>
      <c r="K78" t="s">
        <v>368</v>
      </c>
      <c r="L78">
        <v>1368</v>
      </c>
      <c r="N78">
        <v>1011</v>
      </c>
      <c r="O78" t="s">
        <v>369</v>
      </c>
      <c r="P78" t="s">
        <v>369</v>
      </c>
      <c r="Q78">
        <v>1</v>
      </c>
      <c r="W78">
        <v>0</v>
      </c>
      <c r="X78">
        <v>-950105757</v>
      </c>
      <c r="Y78">
        <f t="shared" si="21"/>
        <v>0.09</v>
      </c>
      <c r="AA78">
        <v>0</v>
      </c>
      <c r="AB78">
        <v>640.84</v>
      </c>
      <c r="AC78">
        <v>801.75</v>
      </c>
      <c r="AD78">
        <v>0</v>
      </c>
      <c r="AE78">
        <v>0</v>
      </c>
      <c r="AF78">
        <v>640.84</v>
      </c>
      <c r="AG78">
        <v>801.75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0.09</v>
      </c>
      <c r="AU78" t="s">
        <v>3</v>
      </c>
      <c r="AV78">
        <v>1</v>
      </c>
      <c r="AW78">
        <v>2</v>
      </c>
      <c r="AX78">
        <v>416817589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57.675600000000003</v>
      </c>
      <c r="BL78">
        <v>72.157499999999999</v>
      </c>
      <c r="BM78">
        <v>0</v>
      </c>
      <c r="BN78">
        <v>0</v>
      </c>
      <c r="BO78">
        <v>0.09</v>
      </c>
      <c r="BP78">
        <v>1</v>
      </c>
      <c r="BQ78">
        <v>0</v>
      </c>
      <c r="BR78">
        <v>57.675600000000003</v>
      </c>
      <c r="BS78">
        <v>72.157499999999999</v>
      </c>
      <c r="BT78">
        <v>0</v>
      </c>
      <c r="BU78">
        <v>0</v>
      </c>
      <c r="BV78">
        <v>0.09</v>
      </c>
      <c r="BW78">
        <v>1</v>
      </c>
      <c r="CV78">
        <v>0</v>
      </c>
      <c r="CW78">
        <f>ROUND(Y78*Source!I93*DO78,7)</f>
        <v>0.45</v>
      </c>
      <c r="CX78">
        <f>ROUND(Y78*Source!I93,7)</f>
        <v>0.45</v>
      </c>
      <c r="CY78">
        <f>AB78</f>
        <v>640.84</v>
      </c>
      <c r="CZ78">
        <f>AF78</f>
        <v>640.84</v>
      </c>
      <c r="DA78">
        <f>AJ78</f>
        <v>1</v>
      </c>
      <c r="DB78">
        <f t="shared" si="22"/>
        <v>57.68</v>
      </c>
      <c r="DC78">
        <f t="shared" si="23"/>
        <v>72.16</v>
      </c>
      <c r="DD78" t="s">
        <v>3</v>
      </c>
      <c r="DE78" t="s">
        <v>3</v>
      </c>
      <c r="DF78">
        <f t="shared" si="27"/>
        <v>0</v>
      </c>
      <c r="DG78">
        <f t="shared" si="26"/>
        <v>288.38</v>
      </c>
      <c r="DH78">
        <f t="shared" si="24"/>
        <v>360.79</v>
      </c>
      <c r="DI78">
        <f t="shared" si="25"/>
        <v>0</v>
      </c>
      <c r="DJ78">
        <f>DG78+DH78</f>
        <v>649.17000000000007</v>
      </c>
      <c r="DK78">
        <v>1</v>
      </c>
      <c r="DL78" t="s">
        <v>370</v>
      </c>
      <c r="DM78">
        <v>4</v>
      </c>
      <c r="DN78" t="s">
        <v>363</v>
      </c>
      <c r="DO78">
        <v>1</v>
      </c>
    </row>
    <row r="79" spans="1:119" x14ac:dyDescent="0.2">
      <c r="A79">
        <f>ROW(Source!A93)</f>
        <v>93</v>
      </c>
      <c r="B79">
        <v>416816990</v>
      </c>
      <c r="C79">
        <v>416817575</v>
      </c>
      <c r="D79">
        <v>397265276</v>
      </c>
      <c r="E79">
        <v>1</v>
      </c>
      <c r="F79">
        <v>1</v>
      </c>
      <c r="G79">
        <v>1</v>
      </c>
      <c r="H79">
        <v>2</v>
      </c>
      <c r="I79" t="s">
        <v>439</v>
      </c>
      <c r="J79" t="s">
        <v>440</v>
      </c>
      <c r="K79" t="s">
        <v>441</v>
      </c>
      <c r="L79">
        <v>1368</v>
      </c>
      <c r="N79">
        <v>1011</v>
      </c>
      <c r="O79" t="s">
        <v>369</v>
      </c>
      <c r="P79" t="s">
        <v>369</v>
      </c>
      <c r="Q79">
        <v>1</v>
      </c>
      <c r="W79">
        <v>0</v>
      </c>
      <c r="X79">
        <v>-2068435370</v>
      </c>
      <c r="Y79">
        <f t="shared" si="21"/>
        <v>0.66</v>
      </c>
      <c r="AA79">
        <v>0</v>
      </c>
      <c r="AB79">
        <v>32.869999999999997</v>
      </c>
      <c r="AC79">
        <v>0</v>
      </c>
      <c r="AD79">
        <v>0</v>
      </c>
      <c r="AE79">
        <v>0</v>
      </c>
      <c r="AF79">
        <v>32.869999999999997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0.66</v>
      </c>
      <c r="AU79" t="s">
        <v>3</v>
      </c>
      <c r="AV79">
        <v>1</v>
      </c>
      <c r="AW79">
        <v>2</v>
      </c>
      <c r="AX79">
        <v>416817590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21.694199999999999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21.694199999999999</v>
      </c>
      <c r="BS79">
        <v>0</v>
      </c>
      <c r="BT79">
        <v>0</v>
      </c>
      <c r="BU79">
        <v>0</v>
      </c>
      <c r="BV79">
        <v>0</v>
      </c>
      <c r="BW79">
        <v>1</v>
      </c>
      <c r="CV79">
        <v>0</v>
      </c>
      <c r="CW79">
        <f>ROUND(Y79*Source!I93*DO79,7)</f>
        <v>0</v>
      </c>
      <c r="CX79">
        <f>ROUND(Y79*Source!I93,7)</f>
        <v>3.3</v>
      </c>
      <c r="CY79">
        <f>AB79</f>
        <v>32.869999999999997</v>
      </c>
      <c r="CZ79">
        <f>AF79</f>
        <v>32.869999999999997</v>
      </c>
      <c r="DA79">
        <f>AJ79</f>
        <v>1</v>
      </c>
      <c r="DB79">
        <f t="shared" si="22"/>
        <v>21.69</v>
      </c>
      <c r="DC79">
        <f t="shared" si="23"/>
        <v>0</v>
      </c>
      <c r="DD79" t="s">
        <v>3</v>
      </c>
      <c r="DE79" t="s">
        <v>3</v>
      </c>
      <c r="DF79">
        <f t="shared" si="27"/>
        <v>0</v>
      </c>
      <c r="DG79">
        <f t="shared" si="26"/>
        <v>108.47</v>
      </c>
      <c r="DH79">
        <f t="shared" si="24"/>
        <v>0</v>
      </c>
      <c r="DI79">
        <f t="shared" si="25"/>
        <v>0</v>
      </c>
      <c r="DJ79">
        <f>DG79+DH79</f>
        <v>108.47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ROW(Source!A93)</f>
        <v>93</v>
      </c>
      <c r="B80">
        <v>416816990</v>
      </c>
      <c r="C80">
        <v>416817575</v>
      </c>
      <c r="D80">
        <v>397215327</v>
      </c>
      <c r="E80">
        <v>1</v>
      </c>
      <c r="F80">
        <v>1</v>
      </c>
      <c r="G80">
        <v>1</v>
      </c>
      <c r="H80">
        <v>3</v>
      </c>
      <c r="I80" t="s">
        <v>442</v>
      </c>
      <c r="J80" t="s">
        <v>443</v>
      </c>
      <c r="K80" t="s">
        <v>444</v>
      </c>
      <c r="L80">
        <v>1346</v>
      </c>
      <c r="N80">
        <v>1009</v>
      </c>
      <c r="O80" t="s">
        <v>386</v>
      </c>
      <c r="P80" t="s">
        <v>386</v>
      </c>
      <c r="Q80">
        <v>1</v>
      </c>
      <c r="W80">
        <v>0</v>
      </c>
      <c r="X80">
        <v>-1606616209</v>
      </c>
      <c r="Y80">
        <f t="shared" si="21"/>
        <v>0.15</v>
      </c>
      <c r="AA80">
        <v>135.4</v>
      </c>
      <c r="AB80">
        <v>0</v>
      </c>
      <c r="AC80">
        <v>0</v>
      </c>
      <c r="AD80">
        <v>0</v>
      </c>
      <c r="AE80">
        <v>155.63</v>
      </c>
      <c r="AF80">
        <v>0</v>
      </c>
      <c r="AG80">
        <v>0</v>
      </c>
      <c r="AH80">
        <v>0</v>
      </c>
      <c r="AI80">
        <v>0.87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0.15</v>
      </c>
      <c r="AU80" t="s">
        <v>3</v>
      </c>
      <c r="AV80">
        <v>0</v>
      </c>
      <c r="AW80">
        <v>2</v>
      </c>
      <c r="AX80">
        <v>416817591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23.3445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23.3445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v>0</v>
      </c>
      <c r="CX80">
        <f>ROUND(Y80*Source!I93,7)</f>
        <v>0.75</v>
      </c>
      <c r="CY80">
        <f>AA80</f>
        <v>135.4</v>
      </c>
      <c r="CZ80">
        <f>AE80</f>
        <v>155.63</v>
      </c>
      <c r="DA80">
        <f>AI80</f>
        <v>0.87</v>
      </c>
      <c r="DB80">
        <f t="shared" si="22"/>
        <v>23.34</v>
      </c>
      <c r="DC80">
        <f t="shared" si="23"/>
        <v>0</v>
      </c>
      <c r="DD80" t="s">
        <v>3</v>
      </c>
      <c r="DE80" t="s">
        <v>3</v>
      </c>
      <c r="DF80">
        <f>ROUND(ROUND(AE80*AI80,2)*CX80,2)</f>
        <v>101.55</v>
      </c>
      <c r="DG80">
        <f t="shared" si="26"/>
        <v>0</v>
      </c>
      <c r="DH80">
        <f t="shared" si="24"/>
        <v>0</v>
      </c>
      <c r="DI80">
        <f t="shared" si="25"/>
        <v>0</v>
      </c>
      <c r="DJ80">
        <f>DF80</f>
        <v>101.55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ROW(Source!A93)</f>
        <v>93</v>
      </c>
      <c r="B81">
        <v>416816990</v>
      </c>
      <c r="C81">
        <v>416817575</v>
      </c>
      <c r="D81">
        <v>397216039</v>
      </c>
      <c r="E81">
        <v>1</v>
      </c>
      <c r="F81">
        <v>1</v>
      </c>
      <c r="G81">
        <v>1</v>
      </c>
      <c r="H81">
        <v>3</v>
      </c>
      <c r="I81" t="s">
        <v>422</v>
      </c>
      <c r="J81" t="s">
        <v>423</v>
      </c>
      <c r="K81" t="s">
        <v>424</v>
      </c>
      <c r="L81">
        <v>1346</v>
      </c>
      <c r="N81">
        <v>1009</v>
      </c>
      <c r="O81" t="s">
        <v>386</v>
      </c>
      <c r="P81" t="s">
        <v>386</v>
      </c>
      <c r="Q81">
        <v>1</v>
      </c>
      <c r="W81">
        <v>0</v>
      </c>
      <c r="X81">
        <v>-353874833</v>
      </c>
      <c r="Y81">
        <f t="shared" si="21"/>
        <v>0.17</v>
      </c>
      <c r="AA81">
        <v>194.17</v>
      </c>
      <c r="AB81">
        <v>0</v>
      </c>
      <c r="AC81">
        <v>0</v>
      </c>
      <c r="AD81">
        <v>0</v>
      </c>
      <c r="AE81">
        <v>174.93</v>
      </c>
      <c r="AF81">
        <v>0</v>
      </c>
      <c r="AG81">
        <v>0</v>
      </c>
      <c r="AH81">
        <v>0</v>
      </c>
      <c r="AI81">
        <v>1.1100000000000001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0.17</v>
      </c>
      <c r="AU81" t="s">
        <v>3</v>
      </c>
      <c r="AV81">
        <v>0</v>
      </c>
      <c r="AW81">
        <v>2</v>
      </c>
      <c r="AX81">
        <v>416817592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29.738100000000003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29.738100000000003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v>0</v>
      </c>
      <c r="CX81">
        <f>ROUND(Y81*Source!I93,7)</f>
        <v>0.85</v>
      </c>
      <c r="CY81">
        <f>AA81</f>
        <v>194.17</v>
      </c>
      <c r="CZ81">
        <f>AE81</f>
        <v>174.93</v>
      </c>
      <c r="DA81">
        <f>AI81</f>
        <v>1.1100000000000001</v>
      </c>
      <c r="DB81">
        <f t="shared" si="22"/>
        <v>29.74</v>
      </c>
      <c r="DC81">
        <f t="shared" si="23"/>
        <v>0</v>
      </c>
      <c r="DD81" t="s">
        <v>3</v>
      </c>
      <c r="DE81" t="s">
        <v>3</v>
      </c>
      <c r="DF81">
        <f>ROUND(ROUND(AE81*AI81,2)*CX81,2)</f>
        <v>165.04</v>
      </c>
      <c r="DG81">
        <f t="shared" si="26"/>
        <v>0</v>
      </c>
      <c r="DH81">
        <f t="shared" si="24"/>
        <v>0</v>
      </c>
      <c r="DI81">
        <f t="shared" si="25"/>
        <v>0</v>
      </c>
      <c r="DJ81">
        <f>DF81</f>
        <v>165.04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ROW(Source!A93)</f>
        <v>93</v>
      </c>
      <c r="B82">
        <v>416816990</v>
      </c>
      <c r="C82">
        <v>416817575</v>
      </c>
      <c r="D82">
        <v>397221350</v>
      </c>
      <c r="E82">
        <v>1</v>
      </c>
      <c r="F82">
        <v>1</v>
      </c>
      <c r="G82">
        <v>1</v>
      </c>
      <c r="H82">
        <v>3</v>
      </c>
      <c r="I82" t="s">
        <v>445</v>
      </c>
      <c r="J82" t="s">
        <v>446</v>
      </c>
      <c r="K82" t="s">
        <v>447</v>
      </c>
      <c r="L82">
        <v>1348</v>
      </c>
      <c r="N82">
        <v>1009</v>
      </c>
      <c r="O82" t="s">
        <v>99</v>
      </c>
      <c r="P82" t="s">
        <v>99</v>
      </c>
      <c r="Q82">
        <v>1000</v>
      </c>
      <c r="W82">
        <v>0</v>
      </c>
      <c r="X82">
        <v>1700561855</v>
      </c>
      <c r="Y82">
        <f t="shared" si="21"/>
        <v>1.4999999999999999E-2</v>
      </c>
      <c r="AA82">
        <v>144231.97</v>
      </c>
      <c r="AB82">
        <v>0</v>
      </c>
      <c r="AC82">
        <v>0</v>
      </c>
      <c r="AD82">
        <v>0</v>
      </c>
      <c r="AE82">
        <v>105278.81</v>
      </c>
      <c r="AF82">
        <v>0</v>
      </c>
      <c r="AG82">
        <v>0</v>
      </c>
      <c r="AH82">
        <v>0</v>
      </c>
      <c r="AI82">
        <v>1.37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1.4999999999999999E-2</v>
      </c>
      <c r="AU82" t="s">
        <v>3</v>
      </c>
      <c r="AV82">
        <v>0</v>
      </c>
      <c r="AW82">
        <v>2</v>
      </c>
      <c r="AX82">
        <v>416817593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1579.1821499999999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1579.1821499999999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ROUND(Y82*Source!I93,7)</f>
        <v>7.4999999999999997E-2</v>
      </c>
      <c r="CY82">
        <f>AA82</f>
        <v>144231.97</v>
      </c>
      <c r="CZ82">
        <f>AE82</f>
        <v>105278.81</v>
      </c>
      <c r="DA82">
        <f>AI82</f>
        <v>1.37</v>
      </c>
      <c r="DB82">
        <f t="shared" si="22"/>
        <v>1579.18</v>
      </c>
      <c r="DC82">
        <f t="shared" si="23"/>
        <v>0</v>
      </c>
      <c r="DD82" t="s">
        <v>3</v>
      </c>
      <c r="DE82" t="s">
        <v>3</v>
      </c>
      <c r="DF82">
        <f>ROUND(ROUND(AE82*AI82,2)*CX82,2)</f>
        <v>10817.4</v>
      </c>
      <c r="DG82">
        <f t="shared" si="26"/>
        <v>0</v>
      </c>
      <c r="DH82">
        <f t="shared" si="24"/>
        <v>0</v>
      </c>
      <c r="DI82">
        <f t="shared" si="25"/>
        <v>0</v>
      </c>
      <c r="DJ82">
        <f>DF82</f>
        <v>10817.4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ROW(Source!A93)</f>
        <v>93</v>
      </c>
      <c r="B83">
        <v>416816990</v>
      </c>
      <c r="C83">
        <v>416817575</v>
      </c>
      <c r="D83">
        <v>397233689</v>
      </c>
      <c r="E83">
        <v>1</v>
      </c>
      <c r="F83">
        <v>1</v>
      </c>
      <c r="G83">
        <v>1</v>
      </c>
      <c r="H83">
        <v>3</v>
      </c>
      <c r="I83" t="s">
        <v>383</v>
      </c>
      <c r="J83" t="s">
        <v>384</v>
      </c>
      <c r="K83" t="s">
        <v>385</v>
      </c>
      <c r="L83">
        <v>1346</v>
      </c>
      <c r="N83">
        <v>1009</v>
      </c>
      <c r="O83" t="s">
        <v>386</v>
      </c>
      <c r="P83" t="s">
        <v>386</v>
      </c>
      <c r="Q83">
        <v>1</v>
      </c>
      <c r="W83">
        <v>0</v>
      </c>
      <c r="X83">
        <v>1223394749</v>
      </c>
      <c r="Y83">
        <f t="shared" si="21"/>
        <v>0.03</v>
      </c>
      <c r="AA83">
        <v>115.03</v>
      </c>
      <c r="AB83">
        <v>0</v>
      </c>
      <c r="AC83">
        <v>0</v>
      </c>
      <c r="AD83">
        <v>0</v>
      </c>
      <c r="AE83">
        <v>79.88</v>
      </c>
      <c r="AF83">
        <v>0</v>
      </c>
      <c r="AG83">
        <v>0</v>
      </c>
      <c r="AH83">
        <v>0</v>
      </c>
      <c r="AI83">
        <v>1.44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0.03</v>
      </c>
      <c r="AU83" t="s">
        <v>3</v>
      </c>
      <c r="AV83">
        <v>0</v>
      </c>
      <c r="AW83">
        <v>2</v>
      </c>
      <c r="AX83">
        <v>416817594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2.3963999999999999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2.3963999999999999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v>0</v>
      </c>
      <c r="CX83">
        <f>ROUND(Y83*Source!I93,7)</f>
        <v>0.15</v>
      </c>
      <c r="CY83">
        <f>AA83</f>
        <v>115.03</v>
      </c>
      <c r="CZ83">
        <f>AE83</f>
        <v>79.88</v>
      </c>
      <c r="DA83">
        <f>AI83</f>
        <v>1.44</v>
      </c>
      <c r="DB83">
        <f t="shared" si="22"/>
        <v>2.4</v>
      </c>
      <c r="DC83">
        <f t="shared" si="23"/>
        <v>0</v>
      </c>
      <c r="DD83" t="s">
        <v>3</v>
      </c>
      <c r="DE83" t="s">
        <v>3</v>
      </c>
      <c r="DF83">
        <f>ROUND(ROUND(AE83*AI83,2)*CX83,2)</f>
        <v>17.25</v>
      </c>
      <c r="DG83">
        <f t="shared" si="26"/>
        <v>0</v>
      </c>
      <c r="DH83">
        <f t="shared" si="24"/>
        <v>0</v>
      </c>
      <c r="DI83">
        <f t="shared" si="25"/>
        <v>0</v>
      </c>
      <c r="DJ83">
        <f>DF83</f>
        <v>17.25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ROW(Source!A93)</f>
        <v>93</v>
      </c>
      <c r="B84">
        <v>416816990</v>
      </c>
      <c r="C84">
        <v>416817575</v>
      </c>
      <c r="D84">
        <v>397148230</v>
      </c>
      <c r="E84">
        <v>116</v>
      </c>
      <c r="F84">
        <v>1</v>
      </c>
      <c r="G84">
        <v>1</v>
      </c>
      <c r="H84">
        <v>3</v>
      </c>
      <c r="I84" t="s">
        <v>30</v>
      </c>
      <c r="J84" t="s">
        <v>3</v>
      </c>
      <c r="K84" t="s">
        <v>31</v>
      </c>
      <c r="L84">
        <v>3277935</v>
      </c>
      <c r="N84">
        <v>1013</v>
      </c>
      <c r="O84" t="s">
        <v>32</v>
      </c>
      <c r="P84" t="s">
        <v>32</v>
      </c>
      <c r="Q84">
        <v>1</v>
      </c>
      <c r="W84">
        <v>0</v>
      </c>
      <c r="X84">
        <v>274903907</v>
      </c>
      <c r="Y84">
        <f t="shared" si="21"/>
        <v>2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 t="s">
        <v>3</v>
      </c>
      <c r="AT84">
        <v>2</v>
      </c>
      <c r="AU84" t="s">
        <v>3</v>
      </c>
      <c r="AV84">
        <v>0</v>
      </c>
      <c r="AW84">
        <v>2</v>
      </c>
      <c r="AX84">
        <v>416817595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ROUND(Y84*Source!I93,7)</f>
        <v>10</v>
      </c>
      <c r="CY84">
        <f>AA84</f>
        <v>0</v>
      </c>
      <c r="CZ84">
        <f>AE84</f>
        <v>0</v>
      </c>
      <c r="DA84">
        <f>AI84</f>
        <v>1</v>
      </c>
      <c r="DB84">
        <f t="shared" si="22"/>
        <v>0</v>
      </c>
      <c r="DC84">
        <f t="shared" si="23"/>
        <v>0</v>
      </c>
      <c r="DD84" t="s">
        <v>3</v>
      </c>
      <c r="DE84" t="s">
        <v>3</v>
      </c>
      <c r="DF84">
        <f>ROUND(ROUND(AE84,2)*CX84,2)</f>
        <v>0</v>
      </c>
      <c r="DG84">
        <f t="shared" si="26"/>
        <v>0</v>
      </c>
      <c r="DH84">
        <f t="shared" si="24"/>
        <v>0</v>
      </c>
      <c r="DI84">
        <f t="shared" si="25"/>
        <v>0</v>
      </c>
      <c r="DJ84">
        <f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ROW(Source!A95)</f>
        <v>95</v>
      </c>
      <c r="B85">
        <v>416816990</v>
      </c>
      <c r="C85">
        <v>416817597</v>
      </c>
      <c r="D85">
        <v>397142244</v>
      </c>
      <c r="E85">
        <v>116</v>
      </c>
      <c r="F85">
        <v>1</v>
      </c>
      <c r="G85">
        <v>1</v>
      </c>
      <c r="H85">
        <v>1</v>
      </c>
      <c r="I85" t="s">
        <v>448</v>
      </c>
      <c r="J85" t="s">
        <v>3</v>
      </c>
      <c r="K85" t="s">
        <v>449</v>
      </c>
      <c r="L85">
        <v>1191</v>
      </c>
      <c r="N85">
        <v>1013</v>
      </c>
      <c r="O85" t="s">
        <v>363</v>
      </c>
      <c r="P85" t="s">
        <v>363</v>
      </c>
      <c r="Q85">
        <v>1</v>
      </c>
      <c r="W85">
        <v>0</v>
      </c>
      <c r="X85">
        <v>-1833565283</v>
      </c>
      <c r="Y85">
        <f t="shared" si="21"/>
        <v>13.4</v>
      </c>
      <c r="AA85">
        <v>0</v>
      </c>
      <c r="AB85">
        <v>0</v>
      </c>
      <c r="AC85">
        <v>0</v>
      </c>
      <c r="AD85">
        <v>712</v>
      </c>
      <c r="AE85">
        <v>0</v>
      </c>
      <c r="AF85">
        <v>0</v>
      </c>
      <c r="AG85">
        <v>0</v>
      </c>
      <c r="AH85">
        <v>712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13.4</v>
      </c>
      <c r="AU85" t="s">
        <v>3</v>
      </c>
      <c r="AV85">
        <v>1</v>
      </c>
      <c r="AW85">
        <v>2</v>
      </c>
      <c r="AX85">
        <v>416817606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9540.8000000000011</v>
      </c>
      <c r="BN85">
        <v>13.4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9540.8000000000011</v>
      </c>
      <c r="BU85">
        <v>13.4</v>
      </c>
      <c r="BV85">
        <v>0</v>
      </c>
      <c r="BW85">
        <v>1</v>
      </c>
      <c r="CU85">
        <f>ROUND(AT85*Source!I95*AH85*AL85,2)</f>
        <v>47704</v>
      </c>
      <c r="CV85">
        <f>ROUND(Y85*Source!I95,7)</f>
        <v>67</v>
      </c>
      <c r="CW85">
        <v>0</v>
      </c>
      <c r="CX85">
        <f>ROUND(Y85*Source!I95,7)</f>
        <v>67</v>
      </c>
      <c r="CY85">
        <f>AD85</f>
        <v>712</v>
      </c>
      <c r="CZ85">
        <f>AH85</f>
        <v>712</v>
      </c>
      <c r="DA85">
        <f>AL85</f>
        <v>1</v>
      </c>
      <c r="DB85">
        <f t="shared" si="22"/>
        <v>9540.7999999999993</v>
      </c>
      <c r="DC85">
        <f t="shared" si="23"/>
        <v>0</v>
      </c>
      <c r="DD85" t="s">
        <v>3</v>
      </c>
      <c r="DE85" t="s">
        <v>3</v>
      </c>
      <c r="DF85">
        <f>ROUND(ROUND(AE85,2)*CX85,2)</f>
        <v>0</v>
      </c>
      <c r="DG85">
        <f t="shared" si="26"/>
        <v>0</v>
      </c>
      <c r="DH85">
        <f t="shared" si="24"/>
        <v>0</v>
      </c>
      <c r="DI85">
        <f t="shared" si="25"/>
        <v>47704</v>
      </c>
      <c r="DJ85">
        <f>DI85</f>
        <v>47704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ROW(Source!A95)</f>
        <v>95</v>
      </c>
      <c r="B86">
        <v>416816990</v>
      </c>
      <c r="C86">
        <v>416817597</v>
      </c>
      <c r="D86">
        <v>397142438</v>
      </c>
      <c r="E86">
        <v>116</v>
      </c>
      <c r="F86">
        <v>1</v>
      </c>
      <c r="G86">
        <v>1</v>
      </c>
      <c r="H86">
        <v>1</v>
      </c>
      <c r="I86" t="s">
        <v>364</v>
      </c>
      <c r="J86" t="s">
        <v>3</v>
      </c>
      <c r="K86" t="s">
        <v>365</v>
      </c>
      <c r="L86">
        <v>1191</v>
      </c>
      <c r="N86">
        <v>1013</v>
      </c>
      <c r="O86" t="s">
        <v>363</v>
      </c>
      <c r="P86" t="s">
        <v>363</v>
      </c>
      <c r="Q86">
        <v>1</v>
      </c>
      <c r="W86">
        <v>0</v>
      </c>
      <c r="X86">
        <v>-1417349443</v>
      </c>
      <c r="Y86">
        <f t="shared" si="21"/>
        <v>0.54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0.54</v>
      </c>
      <c r="AU86" t="s">
        <v>3</v>
      </c>
      <c r="AV86">
        <v>2</v>
      </c>
      <c r="AW86">
        <v>2</v>
      </c>
      <c r="AX86">
        <v>416817607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ROUND(Y86*Source!I95,7)</f>
        <v>2.7</v>
      </c>
      <c r="CY86">
        <f>AD86</f>
        <v>0</v>
      </c>
      <c r="CZ86">
        <f>AH86</f>
        <v>0</v>
      </c>
      <c r="DA86">
        <f>AL86</f>
        <v>1</v>
      </c>
      <c r="DB86">
        <f t="shared" si="22"/>
        <v>0</v>
      </c>
      <c r="DC86">
        <f t="shared" si="23"/>
        <v>0</v>
      </c>
      <c r="DD86" t="s">
        <v>3</v>
      </c>
      <c r="DE86" t="s">
        <v>3</v>
      </c>
      <c r="DF86">
        <f>ROUND(ROUND(AE86,2)*CX86,2)</f>
        <v>0</v>
      </c>
      <c r="DG86">
        <f t="shared" si="26"/>
        <v>0</v>
      </c>
      <c r="DH86">
        <f t="shared" si="24"/>
        <v>0</v>
      </c>
      <c r="DI86">
        <f t="shared" si="25"/>
        <v>0</v>
      </c>
      <c r="DJ86">
        <f>DI86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ROW(Source!A95)</f>
        <v>95</v>
      </c>
      <c r="B87">
        <v>416816990</v>
      </c>
      <c r="C87">
        <v>416817597</v>
      </c>
      <c r="D87">
        <v>397264328</v>
      </c>
      <c r="E87">
        <v>1</v>
      </c>
      <c r="F87">
        <v>1</v>
      </c>
      <c r="G87">
        <v>1</v>
      </c>
      <c r="H87">
        <v>2</v>
      </c>
      <c r="I87" t="s">
        <v>450</v>
      </c>
      <c r="J87" t="s">
        <v>451</v>
      </c>
      <c r="K87" t="s">
        <v>452</v>
      </c>
      <c r="L87">
        <v>1368</v>
      </c>
      <c r="N87">
        <v>1011</v>
      </c>
      <c r="O87" t="s">
        <v>369</v>
      </c>
      <c r="P87" t="s">
        <v>369</v>
      </c>
      <c r="Q87">
        <v>1</v>
      </c>
      <c r="W87">
        <v>0</v>
      </c>
      <c r="X87">
        <v>261375491</v>
      </c>
      <c r="Y87">
        <f t="shared" si="21"/>
        <v>1.6</v>
      </c>
      <c r="AA87">
        <v>0</v>
      </c>
      <c r="AB87">
        <v>9.67</v>
      </c>
      <c r="AC87">
        <v>0</v>
      </c>
      <c r="AD87">
        <v>0</v>
      </c>
      <c r="AE87">
        <v>0</v>
      </c>
      <c r="AF87">
        <v>6.62</v>
      </c>
      <c r="AG87">
        <v>0</v>
      </c>
      <c r="AH87">
        <v>0</v>
      </c>
      <c r="AI87">
        <v>1</v>
      </c>
      <c r="AJ87">
        <v>1.46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1.6</v>
      </c>
      <c r="AU87" t="s">
        <v>3</v>
      </c>
      <c r="AV87">
        <v>1</v>
      </c>
      <c r="AW87">
        <v>2</v>
      </c>
      <c r="AX87">
        <v>416817608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10.592000000000001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10.592000000000001</v>
      </c>
      <c r="BS87">
        <v>0</v>
      </c>
      <c r="BT87">
        <v>0</v>
      </c>
      <c r="BU87">
        <v>0</v>
      </c>
      <c r="BV87">
        <v>0</v>
      </c>
      <c r="BW87">
        <v>1</v>
      </c>
      <c r="CV87">
        <v>0</v>
      </c>
      <c r="CW87">
        <f>ROUND(Y87*Source!I95*DO87,7)</f>
        <v>0</v>
      </c>
      <c r="CX87">
        <f>ROUND(Y87*Source!I95,7)</f>
        <v>8</v>
      </c>
      <c r="CY87">
        <f>AB87</f>
        <v>9.67</v>
      </c>
      <c r="CZ87">
        <f>AF87</f>
        <v>6.62</v>
      </c>
      <c r="DA87">
        <f>AJ87</f>
        <v>1.46</v>
      </c>
      <c r="DB87">
        <f t="shared" si="22"/>
        <v>10.59</v>
      </c>
      <c r="DC87">
        <f t="shared" si="23"/>
        <v>0</v>
      </c>
      <c r="DD87" t="s">
        <v>3</v>
      </c>
      <c r="DE87" t="s">
        <v>3</v>
      </c>
      <c r="DF87">
        <f>ROUND(ROUND(AE87,2)*CX87,2)</f>
        <v>0</v>
      </c>
      <c r="DG87">
        <f>ROUND(ROUND(AF87*AJ87,2)*CX87,2)</f>
        <v>77.36</v>
      </c>
      <c r="DH87">
        <f t="shared" si="24"/>
        <v>0</v>
      </c>
      <c r="DI87">
        <f t="shared" si="25"/>
        <v>0</v>
      </c>
      <c r="DJ87">
        <f>DG87+DH87</f>
        <v>77.36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ROW(Source!A95)</f>
        <v>95</v>
      </c>
      <c r="B88">
        <v>416816990</v>
      </c>
      <c r="C88">
        <v>416817597</v>
      </c>
      <c r="D88">
        <v>397264346</v>
      </c>
      <c r="E88">
        <v>1</v>
      </c>
      <c r="F88">
        <v>1</v>
      </c>
      <c r="G88">
        <v>1</v>
      </c>
      <c r="H88">
        <v>2</v>
      </c>
      <c r="I88" t="s">
        <v>453</v>
      </c>
      <c r="J88" t="s">
        <v>454</v>
      </c>
      <c r="K88" t="s">
        <v>455</v>
      </c>
      <c r="L88">
        <v>1368</v>
      </c>
      <c r="N88">
        <v>1011</v>
      </c>
      <c r="O88" t="s">
        <v>369</v>
      </c>
      <c r="P88" t="s">
        <v>369</v>
      </c>
      <c r="Q88">
        <v>1</v>
      </c>
      <c r="W88">
        <v>0</v>
      </c>
      <c r="X88">
        <v>1321393780</v>
      </c>
      <c r="Y88">
        <f t="shared" si="21"/>
        <v>0.54</v>
      </c>
      <c r="AA88">
        <v>0</v>
      </c>
      <c r="AB88">
        <v>1555.93</v>
      </c>
      <c r="AC88">
        <v>921.41</v>
      </c>
      <c r="AD88">
        <v>0</v>
      </c>
      <c r="AE88">
        <v>0</v>
      </c>
      <c r="AF88">
        <v>1555.93</v>
      </c>
      <c r="AG88">
        <v>921.41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0.54</v>
      </c>
      <c r="AU88" t="s">
        <v>3</v>
      </c>
      <c r="AV88">
        <v>1</v>
      </c>
      <c r="AW88">
        <v>2</v>
      </c>
      <c r="AX88">
        <v>416817609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840.20220000000006</v>
      </c>
      <c r="BL88">
        <v>497.56139999999999</v>
      </c>
      <c r="BM88">
        <v>0</v>
      </c>
      <c r="BN88">
        <v>0</v>
      </c>
      <c r="BO88">
        <v>0.54</v>
      </c>
      <c r="BP88">
        <v>1</v>
      </c>
      <c r="BQ88">
        <v>0</v>
      </c>
      <c r="BR88">
        <v>840.20220000000006</v>
      </c>
      <c r="BS88">
        <v>497.56139999999999</v>
      </c>
      <c r="BT88">
        <v>0</v>
      </c>
      <c r="BU88">
        <v>0</v>
      </c>
      <c r="BV88">
        <v>0.54</v>
      </c>
      <c r="BW88">
        <v>1</v>
      </c>
      <c r="CV88">
        <v>0</v>
      </c>
      <c r="CW88">
        <f>ROUND(Y88*Source!I95*DO88,7)</f>
        <v>2.7</v>
      </c>
      <c r="CX88">
        <f>ROUND(Y88*Source!I95,7)</f>
        <v>2.7</v>
      </c>
      <c r="CY88">
        <f>AB88</f>
        <v>1555.93</v>
      </c>
      <c r="CZ88">
        <f>AF88</f>
        <v>1555.93</v>
      </c>
      <c r="DA88">
        <f>AJ88</f>
        <v>1</v>
      </c>
      <c r="DB88">
        <f t="shared" si="22"/>
        <v>840.2</v>
      </c>
      <c r="DC88">
        <f t="shared" si="23"/>
        <v>497.56</v>
      </c>
      <c r="DD88" t="s">
        <v>3</v>
      </c>
      <c r="DE88" t="s">
        <v>3</v>
      </c>
      <c r="DF88">
        <f>ROUND(ROUND(AE88,2)*CX88,2)</f>
        <v>0</v>
      </c>
      <c r="DG88">
        <f t="shared" ref="DG88:DG125" si="28">ROUND(ROUND(AF88,2)*CX88,2)</f>
        <v>4201.01</v>
      </c>
      <c r="DH88">
        <f t="shared" si="24"/>
        <v>2487.81</v>
      </c>
      <c r="DI88">
        <f t="shared" si="25"/>
        <v>0</v>
      </c>
      <c r="DJ88">
        <f>DG88+DH88</f>
        <v>6688.82</v>
      </c>
      <c r="DK88">
        <v>1</v>
      </c>
      <c r="DL88" t="s">
        <v>403</v>
      </c>
      <c r="DM88">
        <v>5</v>
      </c>
      <c r="DN88" t="s">
        <v>363</v>
      </c>
      <c r="DO88">
        <v>1</v>
      </c>
    </row>
    <row r="89" spans="1:119" x14ac:dyDescent="0.2">
      <c r="A89">
        <f>ROW(Source!A95)</f>
        <v>95</v>
      </c>
      <c r="B89">
        <v>416816990</v>
      </c>
      <c r="C89">
        <v>416817597</v>
      </c>
      <c r="D89">
        <v>397217146</v>
      </c>
      <c r="E89">
        <v>1</v>
      </c>
      <c r="F89">
        <v>1</v>
      </c>
      <c r="G89">
        <v>1</v>
      </c>
      <c r="H89">
        <v>3</v>
      </c>
      <c r="I89" t="s">
        <v>456</v>
      </c>
      <c r="J89" t="s">
        <v>457</v>
      </c>
      <c r="K89" t="s">
        <v>458</v>
      </c>
      <c r="L89">
        <v>1327</v>
      </c>
      <c r="N89">
        <v>1005</v>
      </c>
      <c r="O89" t="s">
        <v>459</v>
      </c>
      <c r="P89" t="s">
        <v>459</v>
      </c>
      <c r="Q89">
        <v>1</v>
      </c>
      <c r="W89">
        <v>0</v>
      </c>
      <c r="X89">
        <v>1595127758</v>
      </c>
      <c r="Y89">
        <f t="shared" si="21"/>
        <v>0.45</v>
      </c>
      <c r="AA89">
        <v>110.29</v>
      </c>
      <c r="AB89">
        <v>0</v>
      </c>
      <c r="AC89">
        <v>0</v>
      </c>
      <c r="AD89">
        <v>0</v>
      </c>
      <c r="AE89">
        <v>71.62</v>
      </c>
      <c r="AF89">
        <v>0</v>
      </c>
      <c r="AG89">
        <v>0</v>
      </c>
      <c r="AH89">
        <v>0</v>
      </c>
      <c r="AI89">
        <v>1.54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0.45</v>
      </c>
      <c r="AU89" t="s">
        <v>3</v>
      </c>
      <c r="AV89">
        <v>0</v>
      </c>
      <c r="AW89">
        <v>2</v>
      </c>
      <c r="AX89">
        <v>416817610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32.229000000000006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32.229000000000006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1</v>
      </c>
      <c r="CV89">
        <v>0</v>
      </c>
      <c r="CW89">
        <v>0</v>
      </c>
      <c r="CX89">
        <f>ROUND(Y89*Source!I95,7)</f>
        <v>2.25</v>
      </c>
      <c r="CY89">
        <f>AA89</f>
        <v>110.29</v>
      </c>
      <c r="CZ89">
        <f>AE89</f>
        <v>71.62</v>
      </c>
      <c r="DA89">
        <f>AI89</f>
        <v>1.54</v>
      </c>
      <c r="DB89">
        <f t="shared" si="22"/>
        <v>32.229999999999997</v>
      </c>
      <c r="DC89">
        <f t="shared" si="23"/>
        <v>0</v>
      </c>
      <c r="DD89" t="s">
        <v>3</v>
      </c>
      <c r="DE89" t="s">
        <v>3</v>
      </c>
      <c r="DF89">
        <f>ROUND(ROUND(AE89*AI89,2)*CX89,2)</f>
        <v>248.15</v>
      </c>
      <c r="DG89">
        <f t="shared" si="28"/>
        <v>0</v>
      </c>
      <c r="DH89">
        <f t="shared" si="24"/>
        <v>0</v>
      </c>
      <c r="DI89">
        <f t="shared" si="25"/>
        <v>0</v>
      </c>
      <c r="DJ89">
        <f>DF89</f>
        <v>248.15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ROW(Source!A95)</f>
        <v>95</v>
      </c>
      <c r="B90">
        <v>416816990</v>
      </c>
      <c r="C90">
        <v>416817597</v>
      </c>
      <c r="D90">
        <v>397226066</v>
      </c>
      <c r="E90">
        <v>1</v>
      </c>
      <c r="F90">
        <v>1</v>
      </c>
      <c r="G90">
        <v>1</v>
      </c>
      <c r="H90">
        <v>3</v>
      </c>
      <c r="I90" t="s">
        <v>460</v>
      </c>
      <c r="J90" t="s">
        <v>461</v>
      </c>
      <c r="K90" t="s">
        <v>462</v>
      </c>
      <c r="L90">
        <v>1339</v>
      </c>
      <c r="N90">
        <v>1007</v>
      </c>
      <c r="O90" t="s">
        <v>463</v>
      </c>
      <c r="P90" t="s">
        <v>463</v>
      </c>
      <c r="Q90">
        <v>1</v>
      </c>
      <c r="W90">
        <v>0</v>
      </c>
      <c r="X90">
        <v>26308159</v>
      </c>
      <c r="Y90">
        <f t="shared" si="21"/>
        <v>8.0000000000000002E-3</v>
      </c>
      <c r="AA90">
        <v>123327.35</v>
      </c>
      <c r="AB90">
        <v>0</v>
      </c>
      <c r="AC90">
        <v>0</v>
      </c>
      <c r="AD90">
        <v>0</v>
      </c>
      <c r="AE90">
        <v>123327.35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8.0000000000000002E-3</v>
      </c>
      <c r="AU90" t="s">
        <v>3</v>
      </c>
      <c r="AV90">
        <v>0</v>
      </c>
      <c r="AW90">
        <v>2</v>
      </c>
      <c r="AX90">
        <v>416817611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986.61880000000008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986.61880000000008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1</v>
      </c>
      <c r="CV90">
        <v>0</v>
      </c>
      <c r="CW90">
        <v>0</v>
      </c>
      <c r="CX90">
        <f>ROUND(Y90*Source!I95,7)</f>
        <v>0.04</v>
      </c>
      <c r="CY90">
        <f>AA90</f>
        <v>123327.35</v>
      </c>
      <c r="CZ90">
        <f>AE90</f>
        <v>123327.35</v>
      </c>
      <c r="DA90">
        <f>AI90</f>
        <v>1</v>
      </c>
      <c r="DB90">
        <f t="shared" si="22"/>
        <v>986.62</v>
      </c>
      <c r="DC90">
        <f t="shared" si="23"/>
        <v>0</v>
      </c>
      <c r="DD90" t="s">
        <v>3</v>
      </c>
      <c r="DE90" t="s">
        <v>3</v>
      </c>
      <c r="DF90">
        <f>ROUND(ROUND(AE90,2)*CX90,2)</f>
        <v>4933.09</v>
      </c>
      <c r="DG90">
        <f t="shared" si="28"/>
        <v>0</v>
      </c>
      <c r="DH90">
        <f t="shared" si="24"/>
        <v>0</v>
      </c>
      <c r="DI90">
        <f t="shared" si="25"/>
        <v>0</v>
      </c>
      <c r="DJ90">
        <f>DF90</f>
        <v>4933.09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ROW(Source!A95)</f>
        <v>95</v>
      </c>
      <c r="B91">
        <v>416816990</v>
      </c>
      <c r="C91">
        <v>416817597</v>
      </c>
      <c r="D91">
        <v>397233075</v>
      </c>
      <c r="E91">
        <v>1</v>
      </c>
      <c r="F91">
        <v>1</v>
      </c>
      <c r="G91">
        <v>1</v>
      </c>
      <c r="H91">
        <v>3</v>
      </c>
      <c r="I91" t="s">
        <v>464</v>
      </c>
      <c r="J91" t="s">
        <v>465</v>
      </c>
      <c r="K91" t="s">
        <v>466</v>
      </c>
      <c r="L91">
        <v>1346</v>
      </c>
      <c r="N91">
        <v>1009</v>
      </c>
      <c r="O91" t="s">
        <v>386</v>
      </c>
      <c r="P91" t="s">
        <v>386</v>
      </c>
      <c r="Q91">
        <v>1</v>
      </c>
      <c r="W91">
        <v>0</v>
      </c>
      <c r="X91">
        <v>39263445</v>
      </c>
      <c r="Y91">
        <f t="shared" si="21"/>
        <v>2.5000000000000001E-2</v>
      </c>
      <c r="AA91">
        <v>114.72</v>
      </c>
      <c r="AB91">
        <v>0</v>
      </c>
      <c r="AC91">
        <v>0</v>
      </c>
      <c r="AD91">
        <v>0</v>
      </c>
      <c r="AE91">
        <v>105.25</v>
      </c>
      <c r="AF91">
        <v>0</v>
      </c>
      <c r="AG91">
        <v>0</v>
      </c>
      <c r="AH91">
        <v>0</v>
      </c>
      <c r="AI91">
        <v>1.0900000000000001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2.5000000000000001E-2</v>
      </c>
      <c r="AU91" t="s">
        <v>3</v>
      </c>
      <c r="AV91">
        <v>0</v>
      </c>
      <c r="AW91">
        <v>2</v>
      </c>
      <c r="AX91">
        <v>416817612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2.6312500000000001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2.6312500000000001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v>0</v>
      </c>
      <c r="CX91">
        <f>ROUND(Y91*Source!I95,7)</f>
        <v>0.125</v>
      </c>
      <c r="CY91">
        <f>AA91</f>
        <v>114.72</v>
      </c>
      <c r="CZ91">
        <f>AE91</f>
        <v>105.25</v>
      </c>
      <c r="DA91">
        <f>AI91</f>
        <v>1.0900000000000001</v>
      </c>
      <c r="DB91">
        <f t="shared" si="22"/>
        <v>2.63</v>
      </c>
      <c r="DC91">
        <f t="shared" si="23"/>
        <v>0</v>
      </c>
      <c r="DD91" t="s">
        <v>3</v>
      </c>
      <c r="DE91" t="s">
        <v>3</v>
      </c>
      <c r="DF91">
        <f>ROUND(ROUND(AE91*AI91,2)*CX91,2)</f>
        <v>14.34</v>
      </c>
      <c r="DG91">
        <f t="shared" si="28"/>
        <v>0</v>
      </c>
      <c r="DH91">
        <f t="shared" si="24"/>
        <v>0</v>
      </c>
      <c r="DI91">
        <f t="shared" si="25"/>
        <v>0</v>
      </c>
      <c r="DJ91">
        <f>DF91</f>
        <v>14.34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ROW(Source!A95)</f>
        <v>95</v>
      </c>
      <c r="B92">
        <v>416816990</v>
      </c>
      <c r="C92">
        <v>416817597</v>
      </c>
      <c r="D92">
        <v>397148230</v>
      </c>
      <c r="E92">
        <v>116</v>
      </c>
      <c r="F92">
        <v>1</v>
      </c>
      <c r="G92">
        <v>1</v>
      </c>
      <c r="H92">
        <v>3</v>
      </c>
      <c r="I92" t="s">
        <v>30</v>
      </c>
      <c r="J92" t="s">
        <v>3</v>
      </c>
      <c r="K92" t="s">
        <v>31</v>
      </c>
      <c r="L92">
        <v>3277935</v>
      </c>
      <c r="N92">
        <v>1013</v>
      </c>
      <c r="O92" t="s">
        <v>32</v>
      </c>
      <c r="P92" t="s">
        <v>32</v>
      </c>
      <c r="Q92">
        <v>1</v>
      </c>
      <c r="W92">
        <v>0</v>
      </c>
      <c r="X92">
        <v>274903907</v>
      </c>
      <c r="Y92">
        <f t="shared" si="21"/>
        <v>2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 t="s">
        <v>3</v>
      </c>
      <c r="AT92">
        <v>2</v>
      </c>
      <c r="AU92" t="s">
        <v>3</v>
      </c>
      <c r="AV92">
        <v>0</v>
      </c>
      <c r="AW92">
        <v>2</v>
      </c>
      <c r="AX92">
        <v>416817613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ROUND(Y92*Source!I95,7)</f>
        <v>10</v>
      </c>
      <c r="CY92">
        <f>AA92</f>
        <v>0</v>
      </c>
      <c r="CZ92">
        <f>AE92</f>
        <v>0</v>
      </c>
      <c r="DA92">
        <f>AI92</f>
        <v>1</v>
      </c>
      <c r="DB92">
        <f t="shared" si="22"/>
        <v>0</v>
      </c>
      <c r="DC92">
        <f t="shared" si="23"/>
        <v>0</v>
      </c>
      <c r="DD92" t="s">
        <v>3</v>
      </c>
      <c r="DE92" t="s">
        <v>3</v>
      </c>
      <c r="DF92">
        <f>ROUND(ROUND(AE92,2)*CX92,2)</f>
        <v>0</v>
      </c>
      <c r="DG92">
        <f t="shared" si="28"/>
        <v>0</v>
      </c>
      <c r="DH92">
        <f t="shared" si="24"/>
        <v>0</v>
      </c>
      <c r="DI92">
        <f t="shared" si="25"/>
        <v>0</v>
      </c>
      <c r="DJ92">
        <f>DF92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ROW(Source!A97)</f>
        <v>97</v>
      </c>
      <c r="B93">
        <v>416816990</v>
      </c>
      <c r="C93">
        <v>416817615</v>
      </c>
      <c r="D93">
        <v>397142274</v>
      </c>
      <c r="E93">
        <v>116</v>
      </c>
      <c r="F93">
        <v>1</v>
      </c>
      <c r="G93">
        <v>1</v>
      </c>
      <c r="H93">
        <v>1</v>
      </c>
      <c r="I93" t="s">
        <v>420</v>
      </c>
      <c r="J93" t="s">
        <v>3</v>
      </c>
      <c r="K93" t="s">
        <v>421</v>
      </c>
      <c r="L93">
        <v>1191</v>
      </c>
      <c r="N93">
        <v>1013</v>
      </c>
      <c r="O93" t="s">
        <v>363</v>
      </c>
      <c r="P93" t="s">
        <v>363</v>
      </c>
      <c r="Q93">
        <v>1</v>
      </c>
      <c r="W93">
        <v>0</v>
      </c>
      <c r="X93">
        <v>1522950421</v>
      </c>
      <c r="Y93">
        <f t="shared" si="21"/>
        <v>0.52</v>
      </c>
      <c r="AA93">
        <v>0</v>
      </c>
      <c r="AB93">
        <v>0</v>
      </c>
      <c r="AC93">
        <v>0</v>
      </c>
      <c r="AD93">
        <v>825.68</v>
      </c>
      <c r="AE93">
        <v>0</v>
      </c>
      <c r="AF93">
        <v>0</v>
      </c>
      <c r="AG93">
        <v>0</v>
      </c>
      <c r="AH93">
        <v>825.68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0.52</v>
      </c>
      <c r="AU93" t="s">
        <v>3</v>
      </c>
      <c r="AV93">
        <v>1</v>
      </c>
      <c r="AW93">
        <v>2</v>
      </c>
      <c r="AX93">
        <v>416817619</v>
      </c>
      <c r="AY93">
        <v>2</v>
      </c>
      <c r="AZ93">
        <v>131072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429.35359999999997</v>
      </c>
      <c r="BN93">
        <v>0.52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429.35359999999997</v>
      </c>
      <c r="BU93">
        <v>0.52</v>
      </c>
      <c r="BV93">
        <v>0</v>
      </c>
      <c r="BW93">
        <v>1</v>
      </c>
      <c r="CU93">
        <f>ROUND(AT93*Source!I97*AH93*AL93,2)</f>
        <v>10304.49</v>
      </c>
      <c r="CV93">
        <f>ROUND(Y93*Source!I97,7)</f>
        <v>12.48</v>
      </c>
      <c r="CW93">
        <v>0</v>
      </c>
      <c r="CX93">
        <f>ROUND(Y93*Source!I97,7)</f>
        <v>12.48</v>
      </c>
      <c r="CY93">
        <f>AD93</f>
        <v>825.68</v>
      </c>
      <c r="CZ93">
        <f>AH93</f>
        <v>825.68</v>
      </c>
      <c r="DA93">
        <f>AL93</f>
        <v>1</v>
      </c>
      <c r="DB93">
        <f t="shared" si="22"/>
        <v>429.35</v>
      </c>
      <c r="DC93">
        <f t="shared" si="23"/>
        <v>0</v>
      </c>
      <c r="DD93" t="s">
        <v>3</v>
      </c>
      <c r="DE93" t="s">
        <v>3</v>
      </c>
      <c r="DF93">
        <f>ROUND(ROUND(AE93,2)*CX93,2)</f>
        <v>0</v>
      </c>
      <c r="DG93">
        <f t="shared" si="28"/>
        <v>0</v>
      </c>
      <c r="DH93">
        <f t="shared" si="24"/>
        <v>0</v>
      </c>
      <c r="DI93">
        <f t="shared" si="25"/>
        <v>10304.49</v>
      </c>
      <c r="DJ93">
        <f>DI93</f>
        <v>10304.49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ROW(Source!A97)</f>
        <v>97</v>
      </c>
      <c r="B94">
        <v>416816990</v>
      </c>
      <c r="C94">
        <v>416817615</v>
      </c>
      <c r="D94">
        <v>397216030</v>
      </c>
      <c r="E94">
        <v>1</v>
      </c>
      <c r="F94">
        <v>1</v>
      </c>
      <c r="G94">
        <v>1</v>
      </c>
      <c r="H94">
        <v>3</v>
      </c>
      <c r="I94" t="s">
        <v>467</v>
      </c>
      <c r="J94" t="s">
        <v>468</v>
      </c>
      <c r="K94" t="s">
        <v>469</v>
      </c>
      <c r="L94">
        <v>1346</v>
      </c>
      <c r="N94">
        <v>1009</v>
      </c>
      <c r="O94" t="s">
        <v>386</v>
      </c>
      <c r="P94" t="s">
        <v>386</v>
      </c>
      <c r="Q94">
        <v>1</v>
      </c>
      <c r="W94">
        <v>0</v>
      </c>
      <c r="X94">
        <v>456176167</v>
      </c>
      <c r="Y94">
        <f t="shared" si="21"/>
        <v>3.5000000000000003E-2</v>
      </c>
      <c r="AA94">
        <v>171.58</v>
      </c>
      <c r="AB94">
        <v>0</v>
      </c>
      <c r="AC94">
        <v>0</v>
      </c>
      <c r="AD94">
        <v>0</v>
      </c>
      <c r="AE94">
        <v>154.58000000000001</v>
      </c>
      <c r="AF94">
        <v>0</v>
      </c>
      <c r="AG94">
        <v>0</v>
      </c>
      <c r="AH94">
        <v>0</v>
      </c>
      <c r="AI94">
        <v>1.1100000000000001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3.5000000000000003E-2</v>
      </c>
      <c r="AU94" t="s">
        <v>3</v>
      </c>
      <c r="AV94">
        <v>0</v>
      </c>
      <c r="AW94">
        <v>2</v>
      </c>
      <c r="AX94">
        <v>416817620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5.4103000000000012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5.4103000000000012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1</v>
      </c>
      <c r="CV94">
        <v>0</v>
      </c>
      <c r="CW94">
        <v>0</v>
      </c>
      <c r="CX94">
        <f>ROUND(Y94*Source!I97,7)</f>
        <v>0.84</v>
      </c>
      <c r="CY94">
        <f>AA94</f>
        <v>171.58</v>
      </c>
      <c r="CZ94">
        <f>AE94</f>
        <v>154.58000000000001</v>
      </c>
      <c r="DA94">
        <f>AI94</f>
        <v>1.1100000000000001</v>
      </c>
      <c r="DB94">
        <f t="shared" si="22"/>
        <v>5.41</v>
      </c>
      <c r="DC94">
        <f t="shared" si="23"/>
        <v>0</v>
      </c>
      <c r="DD94" t="s">
        <v>3</v>
      </c>
      <c r="DE94" t="s">
        <v>3</v>
      </c>
      <c r="DF94">
        <f>ROUND(ROUND(AE94*AI94,2)*CX94,2)</f>
        <v>144.13</v>
      </c>
      <c r="DG94">
        <f t="shared" si="28"/>
        <v>0</v>
      </c>
      <c r="DH94">
        <f t="shared" si="24"/>
        <v>0</v>
      </c>
      <c r="DI94">
        <f t="shared" si="25"/>
        <v>0</v>
      </c>
      <c r="DJ94">
        <f>DF94</f>
        <v>144.13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ROW(Source!A97)</f>
        <v>97</v>
      </c>
      <c r="B95">
        <v>416816990</v>
      </c>
      <c r="C95">
        <v>416817615</v>
      </c>
      <c r="D95">
        <v>397148230</v>
      </c>
      <c r="E95">
        <v>116</v>
      </c>
      <c r="F95">
        <v>1</v>
      </c>
      <c r="G95">
        <v>1</v>
      </c>
      <c r="H95">
        <v>3</v>
      </c>
      <c r="I95" t="s">
        <v>30</v>
      </c>
      <c r="J95" t="s">
        <v>3</v>
      </c>
      <c r="K95" t="s">
        <v>31</v>
      </c>
      <c r="L95">
        <v>3277935</v>
      </c>
      <c r="N95">
        <v>1013</v>
      </c>
      <c r="O95" t="s">
        <v>32</v>
      </c>
      <c r="P95" t="s">
        <v>32</v>
      </c>
      <c r="Q95">
        <v>1</v>
      </c>
      <c r="W95">
        <v>0</v>
      </c>
      <c r="X95">
        <v>274903907</v>
      </c>
      <c r="Y95">
        <f t="shared" si="21"/>
        <v>2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 t="s">
        <v>3</v>
      </c>
      <c r="AT95">
        <v>2</v>
      </c>
      <c r="AU95" t="s">
        <v>3</v>
      </c>
      <c r="AV95">
        <v>0</v>
      </c>
      <c r="AW95">
        <v>2</v>
      </c>
      <c r="AX95">
        <v>416817621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ROUND(Y95*Source!I97,7)</f>
        <v>48</v>
      </c>
      <c r="CY95">
        <f>AA95</f>
        <v>0</v>
      </c>
      <c r="CZ95">
        <f>AE95</f>
        <v>0</v>
      </c>
      <c r="DA95">
        <f>AI95</f>
        <v>1</v>
      </c>
      <c r="DB95">
        <f t="shared" si="22"/>
        <v>0</v>
      </c>
      <c r="DC95">
        <f t="shared" si="23"/>
        <v>0</v>
      </c>
      <c r="DD95" t="s">
        <v>3</v>
      </c>
      <c r="DE95" t="s">
        <v>3</v>
      </c>
      <c r="DF95">
        <f t="shared" ref="DF95:DF101" si="29">ROUND(ROUND(AE95,2)*CX95,2)</f>
        <v>0</v>
      </c>
      <c r="DG95">
        <f t="shared" si="28"/>
        <v>0</v>
      </c>
      <c r="DH95">
        <f t="shared" si="24"/>
        <v>0</v>
      </c>
      <c r="DI95">
        <f t="shared" si="25"/>
        <v>0</v>
      </c>
      <c r="DJ95">
        <f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ROW(Source!A100)</f>
        <v>100</v>
      </c>
      <c r="B96">
        <v>416816990</v>
      </c>
      <c r="C96">
        <v>416817624</v>
      </c>
      <c r="D96">
        <v>397142396</v>
      </c>
      <c r="E96">
        <v>116</v>
      </c>
      <c r="F96">
        <v>1</v>
      </c>
      <c r="G96">
        <v>1</v>
      </c>
      <c r="H96">
        <v>1</v>
      </c>
      <c r="I96" t="s">
        <v>470</v>
      </c>
      <c r="J96" t="s">
        <v>3</v>
      </c>
      <c r="K96" t="s">
        <v>471</v>
      </c>
      <c r="L96">
        <v>1369</v>
      </c>
      <c r="N96">
        <v>1013</v>
      </c>
      <c r="O96" t="s">
        <v>472</v>
      </c>
      <c r="P96" t="s">
        <v>472</v>
      </c>
      <c r="Q96">
        <v>1</v>
      </c>
      <c r="W96">
        <v>0</v>
      </c>
      <c r="X96">
        <v>-236928766</v>
      </c>
      <c r="Y96">
        <f t="shared" si="21"/>
        <v>0.02</v>
      </c>
      <c r="AA96">
        <v>0</v>
      </c>
      <c r="AB96">
        <v>0</v>
      </c>
      <c r="AC96">
        <v>0</v>
      </c>
      <c r="AD96">
        <v>652.16999999999996</v>
      </c>
      <c r="AE96">
        <v>0</v>
      </c>
      <c r="AF96">
        <v>0</v>
      </c>
      <c r="AG96">
        <v>0</v>
      </c>
      <c r="AH96">
        <v>652.16999999999996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0.02</v>
      </c>
      <c r="AU96" t="s">
        <v>3</v>
      </c>
      <c r="AV96">
        <v>1</v>
      </c>
      <c r="AW96">
        <v>2</v>
      </c>
      <c r="AX96">
        <v>416817633</v>
      </c>
      <c r="AY96">
        <v>2</v>
      </c>
      <c r="AZ96">
        <v>131072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13.0434</v>
      </c>
      <c r="BN96">
        <v>0.02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13.0434</v>
      </c>
      <c r="BU96">
        <v>0.02</v>
      </c>
      <c r="BV96">
        <v>0</v>
      </c>
      <c r="BW96">
        <v>1</v>
      </c>
      <c r="CU96">
        <f>ROUND(AT96*Source!I100*AH96*AL96,2)</f>
        <v>52.17</v>
      </c>
      <c r="CV96">
        <f>ROUND(Y96*Source!I100,7)</f>
        <v>0.08</v>
      </c>
      <c r="CW96">
        <v>0</v>
      </c>
      <c r="CX96">
        <f>ROUND(Y96*Source!I100,7)</f>
        <v>0.08</v>
      </c>
      <c r="CY96">
        <f>AD96</f>
        <v>652.16999999999996</v>
      </c>
      <c r="CZ96">
        <f>AH96</f>
        <v>652.16999999999996</v>
      </c>
      <c r="DA96">
        <f>AL96</f>
        <v>1</v>
      </c>
      <c r="DB96">
        <f t="shared" si="22"/>
        <v>13.04</v>
      </c>
      <c r="DC96">
        <f t="shared" si="23"/>
        <v>0</v>
      </c>
      <c r="DD96" t="s">
        <v>3</v>
      </c>
      <c r="DE96" t="s">
        <v>3</v>
      </c>
      <c r="DF96">
        <f t="shared" si="29"/>
        <v>0</v>
      </c>
      <c r="DG96">
        <f t="shared" si="28"/>
        <v>0</v>
      </c>
      <c r="DH96">
        <f t="shared" si="24"/>
        <v>0</v>
      </c>
      <c r="DI96">
        <f t="shared" si="25"/>
        <v>52.17</v>
      </c>
      <c r="DJ96">
        <f>DI96</f>
        <v>52.17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ROW(Source!A100)</f>
        <v>100</v>
      </c>
      <c r="B97">
        <v>416816990</v>
      </c>
      <c r="C97">
        <v>416817624</v>
      </c>
      <c r="D97">
        <v>397142398</v>
      </c>
      <c r="E97">
        <v>116</v>
      </c>
      <c r="F97">
        <v>1</v>
      </c>
      <c r="G97">
        <v>1</v>
      </c>
      <c r="H97">
        <v>1</v>
      </c>
      <c r="I97" t="s">
        <v>473</v>
      </c>
      <c r="J97" t="s">
        <v>3</v>
      </c>
      <c r="K97" t="s">
        <v>474</v>
      </c>
      <c r="L97">
        <v>1369</v>
      </c>
      <c r="N97">
        <v>1013</v>
      </c>
      <c r="O97" t="s">
        <v>472</v>
      </c>
      <c r="P97" t="s">
        <v>472</v>
      </c>
      <c r="Q97">
        <v>1</v>
      </c>
      <c r="W97">
        <v>0</v>
      </c>
      <c r="X97">
        <v>-587036825</v>
      </c>
      <c r="Y97">
        <f t="shared" ref="Y97:Y128" si="30">AT97</f>
        <v>10.75</v>
      </c>
      <c r="AA97">
        <v>0</v>
      </c>
      <c r="AB97">
        <v>0</v>
      </c>
      <c r="AC97">
        <v>0</v>
      </c>
      <c r="AD97">
        <v>712</v>
      </c>
      <c r="AE97">
        <v>0</v>
      </c>
      <c r="AF97">
        <v>0</v>
      </c>
      <c r="AG97">
        <v>0</v>
      </c>
      <c r="AH97">
        <v>712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10.75</v>
      </c>
      <c r="AU97" t="s">
        <v>3</v>
      </c>
      <c r="AV97">
        <v>1</v>
      </c>
      <c r="AW97">
        <v>2</v>
      </c>
      <c r="AX97">
        <v>416817634</v>
      </c>
      <c r="AY97">
        <v>2</v>
      </c>
      <c r="AZ97">
        <v>131072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7654</v>
      </c>
      <c r="BN97">
        <v>10.75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7654</v>
      </c>
      <c r="BU97">
        <v>10.75</v>
      </c>
      <c r="BV97">
        <v>0</v>
      </c>
      <c r="BW97">
        <v>1</v>
      </c>
      <c r="CU97">
        <f>ROUND(AT97*Source!I100*AH97*AL97,2)</f>
        <v>30616</v>
      </c>
      <c r="CV97">
        <f>ROUND(Y97*Source!I100,7)</f>
        <v>43</v>
      </c>
      <c r="CW97">
        <v>0</v>
      </c>
      <c r="CX97">
        <f>ROUND(Y97*Source!I100,7)</f>
        <v>43</v>
      </c>
      <c r="CY97">
        <f>AD97</f>
        <v>712</v>
      </c>
      <c r="CZ97">
        <f>AH97</f>
        <v>712</v>
      </c>
      <c r="DA97">
        <f>AL97</f>
        <v>1</v>
      </c>
      <c r="DB97">
        <f t="shared" ref="DB97:DB128" si="31">ROUND(ROUND(AT97*CZ97,2),2)</f>
        <v>7654</v>
      </c>
      <c r="DC97">
        <f t="shared" ref="DC97:DC128" si="32">ROUND(ROUND(AT97*AG97,2),2)</f>
        <v>0</v>
      </c>
      <c r="DD97" t="s">
        <v>3</v>
      </c>
      <c r="DE97" t="s">
        <v>3</v>
      </c>
      <c r="DF97">
        <f t="shared" si="29"/>
        <v>0</v>
      </c>
      <c r="DG97">
        <f t="shared" si="28"/>
        <v>0</v>
      </c>
      <c r="DH97">
        <f t="shared" ref="DH97:DH128" si="33">ROUND(ROUND(AG97,2)*CX97,2)</f>
        <v>0</v>
      </c>
      <c r="DI97">
        <f t="shared" ref="DI97:DI128" si="34">ROUND(ROUND(AH97,2)*CX97,2)</f>
        <v>30616</v>
      </c>
      <c r="DJ97">
        <f>DI97</f>
        <v>30616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ROW(Source!A100)</f>
        <v>100</v>
      </c>
      <c r="B98">
        <v>416816990</v>
      </c>
      <c r="C98">
        <v>416817624</v>
      </c>
      <c r="D98">
        <v>397142402</v>
      </c>
      <c r="E98">
        <v>116</v>
      </c>
      <c r="F98">
        <v>1</v>
      </c>
      <c r="G98">
        <v>1</v>
      </c>
      <c r="H98">
        <v>1</v>
      </c>
      <c r="I98" t="s">
        <v>475</v>
      </c>
      <c r="J98" t="s">
        <v>3</v>
      </c>
      <c r="K98" t="s">
        <v>476</v>
      </c>
      <c r="L98">
        <v>1369</v>
      </c>
      <c r="N98">
        <v>1013</v>
      </c>
      <c r="O98" t="s">
        <v>472</v>
      </c>
      <c r="P98" t="s">
        <v>472</v>
      </c>
      <c r="Q98">
        <v>1</v>
      </c>
      <c r="W98">
        <v>0</v>
      </c>
      <c r="X98">
        <v>-512803540</v>
      </c>
      <c r="Y98">
        <f t="shared" si="30"/>
        <v>4.83</v>
      </c>
      <c r="AA98">
        <v>0</v>
      </c>
      <c r="AB98">
        <v>0</v>
      </c>
      <c r="AC98">
        <v>0</v>
      </c>
      <c r="AD98">
        <v>801.75</v>
      </c>
      <c r="AE98">
        <v>0</v>
      </c>
      <c r="AF98">
        <v>0</v>
      </c>
      <c r="AG98">
        <v>0</v>
      </c>
      <c r="AH98">
        <v>801.75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4.83</v>
      </c>
      <c r="AU98" t="s">
        <v>3</v>
      </c>
      <c r="AV98">
        <v>1</v>
      </c>
      <c r="AW98">
        <v>2</v>
      </c>
      <c r="AX98">
        <v>416817635</v>
      </c>
      <c r="AY98">
        <v>2</v>
      </c>
      <c r="AZ98">
        <v>131072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3872.4524999999999</v>
      </c>
      <c r="BN98">
        <v>4.83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3872.4524999999999</v>
      </c>
      <c r="BU98">
        <v>4.83</v>
      </c>
      <c r="BV98">
        <v>0</v>
      </c>
      <c r="BW98">
        <v>1</v>
      </c>
      <c r="CU98">
        <f>ROUND(AT98*Source!I100*AH98*AL98,2)</f>
        <v>15489.81</v>
      </c>
      <c r="CV98">
        <f>ROUND(Y98*Source!I100,7)</f>
        <v>19.32</v>
      </c>
      <c r="CW98">
        <v>0</v>
      </c>
      <c r="CX98">
        <f>ROUND(Y98*Source!I100,7)</f>
        <v>19.32</v>
      </c>
      <c r="CY98">
        <f>AD98</f>
        <v>801.75</v>
      </c>
      <c r="CZ98">
        <f>AH98</f>
        <v>801.75</v>
      </c>
      <c r="DA98">
        <f>AL98</f>
        <v>1</v>
      </c>
      <c r="DB98">
        <f t="shared" si="31"/>
        <v>3872.45</v>
      </c>
      <c r="DC98">
        <f t="shared" si="32"/>
        <v>0</v>
      </c>
      <c r="DD98" t="s">
        <v>3</v>
      </c>
      <c r="DE98" t="s">
        <v>3</v>
      </c>
      <c r="DF98">
        <f t="shared" si="29"/>
        <v>0</v>
      </c>
      <c r="DG98">
        <f t="shared" si="28"/>
        <v>0</v>
      </c>
      <c r="DH98">
        <f t="shared" si="33"/>
        <v>0</v>
      </c>
      <c r="DI98">
        <f t="shared" si="34"/>
        <v>15489.81</v>
      </c>
      <c r="DJ98">
        <f>DI98</f>
        <v>15489.81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ROW(Source!A100)</f>
        <v>100</v>
      </c>
      <c r="B99">
        <v>416816990</v>
      </c>
      <c r="C99">
        <v>416817624</v>
      </c>
      <c r="D99">
        <v>397142438</v>
      </c>
      <c r="E99">
        <v>116</v>
      </c>
      <c r="F99">
        <v>1</v>
      </c>
      <c r="G99">
        <v>1</v>
      </c>
      <c r="H99">
        <v>1</v>
      </c>
      <c r="I99" t="s">
        <v>364</v>
      </c>
      <c r="J99" t="s">
        <v>3</v>
      </c>
      <c r="K99" t="s">
        <v>365</v>
      </c>
      <c r="L99">
        <v>1191</v>
      </c>
      <c r="N99">
        <v>1013</v>
      </c>
      <c r="O99" t="s">
        <v>363</v>
      </c>
      <c r="P99" t="s">
        <v>363</v>
      </c>
      <c r="Q99">
        <v>1</v>
      </c>
      <c r="W99">
        <v>0</v>
      </c>
      <c r="X99">
        <v>-1417349443</v>
      </c>
      <c r="Y99">
        <f t="shared" si="30"/>
        <v>0.01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0.01</v>
      </c>
      <c r="AU99" t="s">
        <v>3</v>
      </c>
      <c r="AV99">
        <v>2</v>
      </c>
      <c r="AW99">
        <v>2</v>
      </c>
      <c r="AX99">
        <v>416817636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ROUND(Y99*Source!I100,7)</f>
        <v>0.04</v>
      </c>
      <c r="CY99">
        <f>AD99</f>
        <v>0</v>
      </c>
      <c r="CZ99">
        <f>AH99</f>
        <v>0</v>
      </c>
      <c r="DA99">
        <f>AL99</f>
        <v>1</v>
      </c>
      <c r="DB99">
        <f t="shared" si="31"/>
        <v>0</v>
      </c>
      <c r="DC99">
        <f t="shared" si="32"/>
        <v>0</v>
      </c>
      <c r="DD99" t="s">
        <v>3</v>
      </c>
      <c r="DE99" t="s">
        <v>3</v>
      </c>
      <c r="DF99">
        <f t="shared" si="29"/>
        <v>0</v>
      </c>
      <c r="DG99">
        <f t="shared" si="28"/>
        <v>0</v>
      </c>
      <c r="DH99">
        <f t="shared" si="33"/>
        <v>0</v>
      </c>
      <c r="DI99">
        <f t="shared" si="34"/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ROW(Source!A100)</f>
        <v>100</v>
      </c>
      <c r="B100">
        <v>416816990</v>
      </c>
      <c r="C100">
        <v>416817624</v>
      </c>
      <c r="D100">
        <v>397265081</v>
      </c>
      <c r="E100">
        <v>1</v>
      </c>
      <c r="F100">
        <v>1</v>
      </c>
      <c r="G100">
        <v>1</v>
      </c>
      <c r="H100">
        <v>2</v>
      </c>
      <c r="I100" t="s">
        <v>366</v>
      </c>
      <c r="J100" t="s">
        <v>367</v>
      </c>
      <c r="K100" t="s">
        <v>368</v>
      </c>
      <c r="L100">
        <v>1368</v>
      </c>
      <c r="N100">
        <v>1011</v>
      </c>
      <c r="O100" t="s">
        <v>369</v>
      </c>
      <c r="P100" t="s">
        <v>369</v>
      </c>
      <c r="Q100">
        <v>1</v>
      </c>
      <c r="W100">
        <v>0</v>
      </c>
      <c r="X100">
        <v>-950105757</v>
      </c>
      <c r="Y100">
        <f t="shared" si="30"/>
        <v>0.01</v>
      </c>
      <c r="AA100">
        <v>0</v>
      </c>
      <c r="AB100">
        <v>640.84</v>
      </c>
      <c r="AC100">
        <v>801.75</v>
      </c>
      <c r="AD100">
        <v>0</v>
      </c>
      <c r="AE100">
        <v>0</v>
      </c>
      <c r="AF100">
        <v>640.84</v>
      </c>
      <c r="AG100">
        <v>801.75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0.01</v>
      </c>
      <c r="AU100" t="s">
        <v>3</v>
      </c>
      <c r="AV100">
        <v>1</v>
      </c>
      <c r="AW100">
        <v>2</v>
      </c>
      <c r="AX100">
        <v>416817637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6.4084000000000003</v>
      </c>
      <c r="BL100">
        <v>8.0175000000000001</v>
      </c>
      <c r="BM100">
        <v>0</v>
      </c>
      <c r="BN100">
        <v>0</v>
      </c>
      <c r="BO100">
        <v>0.01</v>
      </c>
      <c r="BP100">
        <v>1</v>
      </c>
      <c r="BQ100">
        <v>0</v>
      </c>
      <c r="BR100">
        <v>6.4084000000000003</v>
      </c>
      <c r="BS100">
        <v>8.0175000000000001</v>
      </c>
      <c r="BT100">
        <v>0</v>
      </c>
      <c r="BU100">
        <v>0</v>
      </c>
      <c r="BV100">
        <v>0.01</v>
      </c>
      <c r="BW100">
        <v>1</v>
      </c>
      <c r="CV100">
        <v>0</v>
      </c>
      <c r="CW100">
        <f>ROUND(Y100*Source!I100*DO100,7)</f>
        <v>0.04</v>
      </c>
      <c r="CX100">
        <f>ROUND(Y100*Source!I100,7)</f>
        <v>0.04</v>
      </c>
      <c r="CY100">
        <f>AB100</f>
        <v>640.84</v>
      </c>
      <c r="CZ100">
        <f>AF100</f>
        <v>640.84</v>
      </c>
      <c r="DA100">
        <f>AJ100</f>
        <v>1</v>
      </c>
      <c r="DB100">
        <f t="shared" si="31"/>
        <v>6.41</v>
      </c>
      <c r="DC100">
        <f t="shared" si="32"/>
        <v>8.02</v>
      </c>
      <c r="DD100" t="s">
        <v>3</v>
      </c>
      <c r="DE100" t="s">
        <v>3</v>
      </c>
      <c r="DF100">
        <f t="shared" si="29"/>
        <v>0</v>
      </c>
      <c r="DG100">
        <f t="shared" si="28"/>
        <v>25.63</v>
      </c>
      <c r="DH100">
        <f t="shared" si="33"/>
        <v>32.07</v>
      </c>
      <c r="DI100">
        <f t="shared" si="34"/>
        <v>0</v>
      </c>
      <c r="DJ100">
        <f>DG100+DH100</f>
        <v>57.7</v>
      </c>
      <c r="DK100">
        <v>1</v>
      </c>
      <c r="DL100" t="s">
        <v>370</v>
      </c>
      <c r="DM100">
        <v>4</v>
      </c>
      <c r="DN100" t="s">
        <v>363</v>
      </c>
      <c r="DO100">
        <v>1</v>
      </c>
    </row>
    <row r="101" spans="1:119" x14ac:dyDescent="0.2">
      <c r="A101">
        <f>ROW(Source!A100)</f>
        <v>100</v>
      </c>
      <c r="B101">
        <v>416816990</v>
      </c>
      <c r="C101">
        <v>416817624</v>
      </c>
      <c r="D101">
        <v>397214596</v>
      </c>
      <c r="E101">
        <v>1</v>
      </c>
      <c r="F101">
        <v>1</v>
      </c>
      <c r="G101">
        <v>1</v>
      </c>
      <c r="H101">
        <v>3</v>
      </c>
      <c r="I101" t="s">
        <v>477</v>
      </c>
      <c r="J101" t="s">
        <v>478</v>
      </c>
      <c r="K101" t="s">
        <v>479</v>
      </c>
      <c r="L101">
        <v>1383</v>
      </c>
      <c r="N101">
        <v>1013</v>
      </c>
      <c r="O101" t="s">
        <v>480</v>
      </c>
      <c r="P101" t="s">
        <v>480</v>
      </c>
      <c r="Q101">
        <v>1</v>
      </c>
      <c r="W101">
        <v>0</v>
      </c>
      <c r="X101">
        <v>-1504342657</v>
      </c>
      <c r="Y101">
        <f t="shared" si="30"/>
        <v>4.42</v>
      </c>
      <c r="AA101">
        <v>7</v>
      </c>
      <c r="AB101">
        <v>0</v>
      </c>
      <c r="AC101">
        <v>0</v>
      </c>
      <c r="AD101">
        <v>0</v>
      </c>
      <c r="AE101">
        <v>7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4.42</v>
      </c>
      <c r="AU101" t="s">
        <v>3</v>
      </c>
      <c r="AV101">
        <v>0</v>
      </c>
      <c r="AW101">
        <v>2</v>
      </c>
      <c r="AX101">
        <v>416817638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30.939999999999998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30.939999999999998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1</v>
      </c>
      <c r="CV101">
        <v>0</v>
      </c>
      <c r="CW101">
        <v>0</v>
      </c>
      <c r="CX101">
        <f>ROUND(Y101*Source!I100,7)</f>
        <v>17.68</v>
      </c>
      <c r="CY101">
        <f>AA101</f>
        <v>7</v>
      </c>
      <c r="CZ101">
        <f>AE101</f>
        <v>7</v>
      </c>
      <c r="DA101">
        <f>AI101</f>
        <v>1</v>
      </c>
      <c r="DB101">
        <f t="shared" si="31"/>
        <v>30.94</v>
      </c>
      <c r="DC101">
        <f t="shared" si="32"/>
        <v>0</v>
      </c>
      <c r="DD101" t="s">
        <v>3</v>
      </c>
      <c r="DE101" t="s">
        <v>3</v>
      </c>
      <c r="DF101">
        <f t="shared" si="29"/>
        <v>123.76</v>
      </c>
      <c r="DG101">
        <f t="shared" si="28"/>
        <v>0</v>
      </c>
      <c r="DH101">
        <f t="shared" si="33"/>
        <v>0</v>
      </c>
      <c r="DI101">
        <f t="shared" si="34"/>
        <v>0</v>
      </c>
      <c r="DJ101">
        <f>DF101</f>
        <v>123.76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ROW(Source!A100)</f>
        <v>100</v>
      </c>
      <c r="B102">
        <v>416816990</v>
      </c>
      <c r="C102">
        <v>416817624</v>
      </c>
      <c r="D102">
        <v>397216140</v>
      </c>
      <c r="E102">
        <v>1</v>
      </c>
      <c r="F102">
        <v>1</v>
      </c>
      <c r="G102">
        <v>1</v>
      </c>
      <c r="H102">
        <v>3</v>
      </c>
      <c r="I102" t="s">
        <v>481</v>
      </c>
      <c r="J102" t="s">
        <v>482</v>
      </c>
      <c r="K102" t="s">
        <v>483</v>
      </c>
      <c r="L102">
        <v>1425</v>
      </c>
      <c r="N102">
        <v>1013</v>
      </c>
      <c r="O102" t="s">
        <v>390</v>
      </c>
      <c r="P102" t="s">
        <v>390</v>
      </c>
      <c r="Q102">
        <v>1</v>
      </c>
      <c r="W102">
        <v>0</v>
      </c>
      <c r="X102">
        <v>-1637634627</v>
      </c>
      <c r="Y102">
        <f t="shared" si="30"/>
        <v>2.09</v>
      </c>
      <c r="AA102">
        <v>70.14</v>
      </c>
      <c r="AB102">
        <v>0</v>
      </c>
      <c r="AC102">
        <v>0</v>
      </c>
      <c r="AD102">
        <v>0</v>
      </c>
      <c r="AE102">
        <v>52.34</v>
      </c>
      <c r="AF102">
        <v>0</v>
      </c>
      <c r="AG102">
        <v>0</v>
      </c>
      <c r="AH102">
        <v>0</v>
      </c>
      <c r="AI102">
        <v>1.34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2.09</v>
      </c>
      <c r="AU102" t="s">
        <v>3</v>
      </c>
      <c r="AV102">
        <v>0</v>
      </c>
      <c r="AW102">
        <v>2</v>
      </c>
      <c r="AX102">
        <v>416817639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109.39060000000001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109.39060000000001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1</v>
      </c>
      <c r="CV102">
        <v>0</v>
      </c>
      <c r="CW102">
        <v>0</v>
      </c>
      <c r="CX102">
        <f>ROUND(Y102*Source!I100,7)</f>
        <v>8.36</v>
      </c>
      <c r="CY102">
        <f>AA102</f>
        <v>70.14</v>
      </c>
      <c r="CZ102">
        <f>AE102</f>
        <v>52.34</v>
      </c>
      <c r="DA102">
        <f>AI102</f>
        <v>1.34</v>
      </c>
      <c r="DB102">
        <f t="shared" si="31"/>
        <v>109.39</v>
      </c>
      <c r="DC102">
        <f t="shared" si="32"/>
        <v>0</v>
      </c>
      <c r="DD102" t="s">
        <v>3</v>
      </c>
      <c r="DE102" t="s">
        <v>3</v>
      </c>
      <c r="DF102">
        <f>ROUND(ROUND(AE102*AI102,2)*CX102,2)</f>
        <v>586.37</v>
      </c>
      <c r="DG102">
        <f t="shared" si="28"/>
        <v>0</v>
      </c>
      <c r="DH102">
        <f t="shared" si="33"/>
        <v>0</v>
      </c>
      <c r="DI102">
        <f t="shared" si="34"/>
        <v>0</v>
      </c>
      <c r="DJ102">
        <f>DF102</f>
        <v>586.37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ROW(Source!A100)</f>
        <v>100</v>
      </c>
      <c r="B103">
        <v>416816990</v>
      </c>
      <c r="C103">
        <v>416817624</v>
      </c>
      <c r="D103">
        <v>397148230</v>
      </c>
      <c r="E103">
        <v>116</v>
      </c>
      <c r="F103">
        <v>1</v>
      </c>
      <c r="G103">
        <v>1</v>
      </c>
      <c r="H103">
        <v>3</v>
      </c>
      <c r="I103" t="s">
        <v>30</v>
      </c>
      <c r="J103" t="s">
        <v>3</v>
      </c>
      <c r="K103" t="s">
        <v>31</v>
      </c>
      <c r="L103">
        <v>3277935</v>
      </c>
      <c r="N103">
        <v>1013</v>
      </c>
      <c r="O103" t="s">
        <v>32</v>
      </c>
      <c r="P103" t="s">
        <v>32</v>
      </c>
      <c r="Q103">
        <v>1</v>
      </c>
      <c r="W103">
        <v>0</v>
      </c>
      <c r="X103">
        <v>274903907</v>
      </c>
      <c r="Y103">
        <f t="shared" si="30"/>
        <v>2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 t="s">
        <v>3</v>
      </c>
      <c r="AT103">
        <v>2</v>
      </c>
      <c r="AU103" t="s">
        <v>3</v>
      </c>
      <c r="AV103">
        <v>0</v>
      </c>
      <c r="AW103">
        <v>2</v>
      </c>
      <c r="AX103">
        <v>416817640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ROUND(Y103*Source!I100,7)</f>
        <v>8</v>
      </c>
      <c r="CY103">
        <f>AA103</f>
        <v>0</v>
      </c>
      <c r="CZ103">
        <f>AE103</f>
        <v>0</v>
      </c>
      <c r="DA103">
        <f>AI103</f>
        <v>1</v>
      </c>
      <c r="DB103">
        <f t="shared" si="31"/>
        <v>0</v>
      </c>
      <c r="DC103">
        <f t="shared" si="32"/>
        <v>0</v>
      </c>
      <c r="DD103" t="s">
        <v>3</v>
      </c>
      <c r="DE103" t="s">
        <v>3</v>
      </c>
      <c r="DF103">
        <f>ROUND(ROUND(AE103,2)*CX103,2)</f>
        <v>0</v>
      </c>
      <c r="DG103">
        <f t="shared" si="28"/>
        <v>0</v>
      </c>
      <c r="DH103">
        <f t="shared" si="33"/>
        <v>0</v>
      </c>
      <c r="DI103">
        <f t="shared" si="34"/>
        <v>0</v>
      </c>
      <c r="DJ103">
        <f>DF103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ROW(Source!A103)</f>
        <v>103</v>
      </c>
      <c r="B104">
        <v>416816990</v>
      </c>
      <c r="C104">
        <v>416817643</v>
      </c>
      <c r="D104">
        <v>397142262</v>
      </c>
      <c r="E104">
        <v>116</v>
      </c>
      <c r="F104">
        <v>1</v>
      </c>
      <c r="G104">
        <v>1</v>
      </c>
      <c r="H104">
        <v>1</v>
      </c>
      <c r="I104" t="s">
        <v>371</v>
      </c>
      <c r="J104" t="s">
        <v>3</v>
      </c>
      <c r="K104" t="s">
        <v>372</v>
      </c>
      <c r="L104">
        <v>1191</v>
      </c>
      <c r="N104">
        <v>1013</v>
      </c>
      <c r="O104" t="s">
        <v>363</v>
      </c>
      <c r="P104" t="s">
        <v>363</v>
      </c>
      <c r="Q104">
        <v>1</v>
      </c>
      <c r="W104">
        <v>0</v>
      </c>
      <c r="X104">
        <v>44848675</v>
      </c>
      <c r="Y104">
        <f t="shared" si="30"/>
        <v>6.29</v>
      </c>
      <c r="AA104">
        <v>0</v>
      </c>
      <c r="AB104">
        <v>0</v>
      </c>
      <c r="AC104">
        <v>0</v>
      </c>
      <c r="AD104">
        <v>783.8</v>
      </c>
      <c r="AE104">
        <v>0</v>
      </c>
      <c r="AF104">
        <v>0</v>
      </c>
      <c r="AG104">
        <v>0</v>
      </c>
      <c r="AH104">
        <v>783.8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6.29</v>
      </c>
      <c r="AU104" t="s">
        <v>3</v>
      </c>
      <c r="AV104">
        <v>1</v>
      </c>
      <c r="AW104">
        <v>2</v>
      </c>
      <c r="AX104">
        <v>416817654</v>
      </c>
      <c r="AY104">
        <v>2</v>
      </c>
      <c r="AZ104">
        <v>131072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4930.1019999999999</v>
      </c>
      <c r="BN104">
        <v>6.29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4930.1019999999999</v>
      </c>
      <c r="BU104">
        <v>6.29</v>
      </c>
      <c r="BV104">
        <v>0</v>
      </c>
      <c r="BW104">
        <v>1</v>
      </c>
      <c r="CU104">
        <f>ROUND(AT104*Source!I103*AH104*AL104,2)</f>
        <v>59161.22</v>
      </c>
      <c r="CV104">
        <f>ROUND(Y104*Source!I103,7)</f>
        <v>75.48</v>
      </c>
      <c r="CW104">
        <v>0</v>
      </c>
      <c r="CX104">
        <f>ROUND(Y104*Source!I103,7)</f>
        <v>75.48</v>
      </c>
      <c r="CY104">
        <f>AD104</f>
        <v>783.8</v>
      </c>
      <c r="CZ104">
        <f>AH104</f>
        <v>783.8</v>
      </c>
      <c r="DA104">
        <f>AL104</f>
        <v>1</v>
      </c>
      <c r="DB104">
        <f t="shared" si="31"/>
        <v>4930.1000000000004</v>
      </c>
      <c r="DC104">
        <f t="shared" si="32"/>
        <v>0</v>
      </c>
      <c r="DD104" t="s">
        <v>3</v>
      </c>
      <c r="DE104" t="s">
        <v>3</v>
      </c>
      <c r="DF104">
        <f>ROUND(ROUND(AE104,2)*CX104,2)</f>
        <v>0</v>
      </c>
      <c r="DG104">
        <f t="shared" si="28"/>
        <v>0</v>
      </c>
      <c r="DH104">
        <f t="shared" si="33"/>
        <v>0</v>
      </c>
      <c r="DI104">
        <f t="shared" si="34"/>
        <v>59161.22</v>
      </c>
      <c r="DJ104">
        <f>DI104</f>
        <v>59161.22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ROW(Source!A103)</f>
        <v>103</v>
      </c>
      <c r="B105">
        <v>416816990</v>
      </c>
      <c r="C105">
        <v>416817643</v>
      </c>
      <c r="D105">
        <v>397142438</v>
      </c>
      <c r="E105">
        <v>116</v>
      </c>
      <c r="F105">
        <v>1</v>
      </c>
      <c r="G105">
        <v>1</v>
      </c>
      <c r="H105">
        <v>1</v>
      </c>
      <c r="I105" t="s">
        <v>364</v>
      </c>
      <c r="J105" t="s">
        <v>3</v>
      </c>
      <c r="K105" t="s">
        <v>365</v>
      </c>
      <c r="L105">
        <v>1191</v>
      </c>
      <c r="N105">
        <v>1013</v>
      </c>
      <c r="O105" t="s">
        <v>363</v>
      </c>
      <c r="P105" t="s">
        <v>363</v>
      </c>
      <c r="Q105">
        <v>1</v>
      </c>
      <c r="W105">
        <v>0</v>
      </c>
      <c r="X105">
        <v>-1417349443</v>
      </c>
      <c r="Y105">
        <f t="shared" si="30"/>
        <v>0.06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0.06</v>
      </c>
      <c r="AU105" t="s">
        <v>3</v>
      </c>
      <c r="AV105">
        <v>2</v>
      </c>
      <c r="AW105">
        <v>2</v>
      </c>
      <c r="AX105">
        <v>416817655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ROUND(Y105*Source!I103,7)</f>
        <v>0.72</v>
      </c>
      <c r="CY105">
        <f>AD105</f>
        <v>0</v>
      </c>
      <c r="CZ105">
        <f>AH105</f>
        <v>0</v>
      </c>
      <c r="DA105">
        <f>AL105</f>
        <v>1</v>
      </c>
      <c r="DB105">
        <f t="shared" si="31"/>
        <v>0</v>
      </c>
      <c r="DC105">
        <f t="shared" si="32"/>
        <v>0</v>
      </c>
      <c r="DD105" t="s">
        <v>3</v>
      </c>
      <c r="DE105" t="s">
        <v>3</v>
      </c>
      <c r="DF105">
        <f>ROUND(ROUND(AE105,2)*CX105,2)</f>
        <v>0</v>
      </c>
      <c r="DG105">
        <f t="shared" si="28"/>
        <v>0</v>
      </c>
      <c r="DH105">
        <f t="shared" si="33"/>
        <v>0</v>
      </c>
      <c r="DI105">
        <f t="shared" si="34"/>
        <v>0</v>
      </c>
      <c r="DJ105">
        <f>DI105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ROW(Source!A103)</f>
        <v>103</v>
      </c>
      <c r="B106">
        <v>416816990</v>
      </c>
      <c r="C106">
        <v>416817643</v>
      </c>
      <c r="D106">
        <v>397264189</v>
      </c>
      <c r="E106">
        <v>1</v>
      </c>
      <c r="F106">
        <v>1</v>
      </c>
      <c r="G106">
        <v>1</v>
      </c>
      <c r="H106">
        <v>2</v>
      </c>
      <c r="I106" t="s">
        <v>373</v>
      </c>
      <c r="J106" t="s">
        <v>374</v>
      </c>
      <c r="K106" t="s">
        <v>375</v>
      </c>
      <c r="L106">
        <v>1368</v>
      </c>
      <c r="N106">
        <v>1011</v>
      </c>
      <c r="O106" t="s">
        <v>369</v>
      </c>
      <c r="P106" t="s">
        <v>369</v>
      </c>
      <c r="Q106">
        <v>1</v>
      </c>
      <c r="W106">
        <v>0</v>
      </c>
      <c r="X106">
        <v>850633116</v>
      </c>
      <c r="Y106">
        <f t="shared" si="30"/>
        <v>0.03</v>
      </c>
      <c r="AA106">
        <v>0</v>
      </c>
      <c r="AB106">
        <v>1595.2</v>
      </c>
      <c r="AC106">
        <v>1076.98</v>
      </c>
      <c r="AD106">
        <v>0</v>
      </c>
      <c r="AE106">
        <v>0</v>
      </c>
      <c r="AF106">
        <v>1595.2</v>
      </c>
      <c r="AG106">
        <v>1076.98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0.03</v>
      </c>
      <c r="AU106" t="s">
        <v>3</v>
      </c>
      <c r="AV106">
        <v>1</v>
      </c>
      <c r="AW106">
        <v>2</v>
      </c>
      <c r="AX106">
        <v>416817656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47.856000000000002</v>
      </c>
      <c r="BL106">
        <v>32.309399999999997</v>
      </c>
      <c r="BM106">
        <v>0</v>
      </c>
      <c r="BN106">
        <v>0</v>
      </c>
      <c r="BO106">
        <v>0.03</v>
      </c>
      <c r="BP106">
        <v>1</v>
      </c>
      <c r="BQ106">
        <v>0</v>
      </c>
      <c r="BR106">
        <v>47.856000000000002</v>
      </c>
      <c r="BS106">
        <v>32.309399999999997</v>
      </c>
      <c r="BT106">
        <v>0</v>
      </c>
      <c r="BU106">
        <v>0</v>
      </c>
      <c r="BV106">
        <v>0.03</v>
      </c>
      <c r="BW106">
        <v>1</v>
      </c>
      <c r="CV106">
        <v>0</v>
      </c>
      <c r="CW106">
        <f>ROUND(Y106*Source!I103*DO106,7)</f>
        <v>0.36</v>
      </c>
      <c r="CX106">
        <f>ROUND(Y106*Source!I103,7)</f>
        <v>0.36</v>
      </c>
      <c r="CY106">
        <f>AB106</f>
        <v>1595.2</v>
      </c>
      <c r="CZ106">
        <f>AF106</f>
        <v>1595.2</v>
      </c>
      <c r="DA106">
        <f>AJ106</f>
        <v>1</v>
      </c>
      <c r="DB106">
        <f t="shared" si="31"/>
        <v>47.86</v>
      </c>
      <c r="DC106">
        <f t="shared" si="32"/>
        <v>32.31</v>
      </c>
      <c r="DD106" t="s">
        <v>3</v>
      </c>
      <c r="DE106" t="s">
        <v>3</v>
      </c>
      <c r="DF106">
        <f>ROUND(ROUND(AE106,2)*CX106,2)</f>
        <v>0</v>
      </c>
      <c r="DG106">
        <f t="shared" si="28"/>
        <v>574.27</v>
      </c>
      <c r="DH106">
        <f t="shared" si="33"/>
        <v>387.71</v>
      </c>
      <c r="DI106">
        <f t="shared" si="34"/>
        <v>0</v>
      </c>
      <c r="DJ106">
        <f>DG106+DH106</f>
        <v>961.98</v>
      </c>
      <c r="DK106">
        <v>1</v>
      </c>
      <c r="DL106" t="s">
        <v>376</v>
      </c>
      <c r="DM106">
        <v>6</v>
      </c>
      <c r="DN106" t="s">
        <v>363</v>
      </c>
      <c r="DO106">
        <v>1</v>
      </c>
    </row>
    <row r="107" spans="1:119" x14ac:dyDescent="0.2">
      <c r="A107">
        <f>ROW(Source!A103)</f>
        <v>103</v>
      </c>
      <c r="B107">
        <v>416816990</v>
      </c>
      <c r="C107">
        <v>416817643</v>
      </c>
      <c r="D107">
        <v>397265081</v>
      </c>
      <c r="E107">
        <v>1</v>
      </c>
      <c r="F107">
        <v>1</v>
      </c>
      <c r="G107">
        <v>1</v>
      </c>
      <c r="H107">
        <v>2</v>
      </c>
      <c r="I107" t="s">
        <v>366</v>
      </c>
      <c r="J107" t="s">
        <v>367</v>
      </c>
      <c r="K107" t="s">
        <v>368</v>
      </c>
      <c r="L107">
        <v>1368</v>
      </c>
      <c r="N107">
        <v>1011</v>
      </c>
      <c r="O107" t="s">
        <v>369</v>
      </c>
      <c r="P107" t="s">
        <v>369</v>
      </c>
      <c r="Q107">
        <v>1</v>
      </c>
      <c r="W107">
        <v>0</v>
      </c>
      <c r="X107">
        <v>-950105757</v>
      </c>
      <c r="Y107">
        <f t="shared" si="30"/>
        <v>0.03</v>
      </c>
      <c r="AA107">
        <v>0</v>
      </c>
      <c r="AB107">
        <v>640.84</v>
      </c>
      <c r="AC107">
        <v>801.75</v>
      </c>
      <c r="AD107">
        <v>0</v>
      </c>
      <c r="AE107">
        <v>0</v>
      </c>
      <c r="AF107">
        <v>640.84</v>
      </c>
      <c r="AG107">
        <v>801.75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0.03</v>
      </c>
      <c r="AU107" t="s">
        <v>3</v>
      </c>
      <c r="AV107">
        <v>1</v>
      </c>
      <c r="AW107">
        <v>2</v>
      </c>
      <c r="AX107">
        <v>416817657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19.225200000000001</v>
      </c>
      <c r="BL107">
        <v>24.052499999999998</v>
      </c>
      <c r="BM107">
        <v>0</v>
      </c>
      <c r="BN107">
        <v>0</v>
      </c>
      <c r="BO107">
        <v>0.03</v>
      </c>
      <c r="BP107">
        <v>1</v>
      </c>
      <c r="BQ107">
        <v>0</v>
      </c>
      <c r="BR107">
        <v>19.225200000000001</v>
      </c>
      <c r="BS107">
        <v>24.052499999999998</v>
      </c>
      <c r="BT107">
        <v>0</v>
      </c>
      <c r="BU107">
        <v>0</v>
      </c>
      <c r="BV107">
        <v>0.03</v>
      </c>
      <c r="BW107">
        <v>1</v>
      </c>
      <c r="CV107">
        <v>0</v>
      </c>
      <c r="CW107">
        <f>ROUND(Y107*Source!I103*DO107,7)</f>
        <v>0.36</v>
      </c>
      <c r="CX107">
        <f>ROUND(Y107*Source!I103,7)</f>
        <v>0.36</v>
      </c>
      <c r="CY107">
        <f>AB107</f>
        <v>640.84</v>
      </c>
      <c r="CZ107">
        <f>AF107</f>
        <v>640.84</v>
      </c>
      <c r="DA107">
        <f>AJ107</f>
        <v>1</v>
      </c>
      <c r="DB107">
        <f t="shared" si="31"/>
        <v>19.23</v>
      </c>
      <c r="DC107">
        <f t="shared" si="32"/>
        <v>24.05</v>
      </c>
      <c r="DD107" t="s">
        <v>3</v>
      </c>
      <c r="DE107" t="s">
        <v>3</v>
      </c>
      <c r="DF107">
        <f>ROUND(ROUND(AE107,2)*CX107,2)</f>
        <v>0</v>
      </c>
      <c r="DG107">
        <f t="shared" si="28"/>
        <v>230.7</v>
      </c>
      <c r="DH107">
        <f t="shared" si="33"/>
        <v>288.63</v>
      </c>
      <c r="DI107">
        <f t="shared" si="34"/>
        <v>0</v>
      </c>
      <c r="DJ107">
        <f>DG107+DH107</f>
        <v>519.32999999999993</v>
      </c>
      <c r="DK107">
        <v>1</v>
      </c>
      <c r="DL107" t="s">
        <v>370</v>
      </c>
      <c r="DM107">
        <v>4</v>
      </c>
      <c r="DN107" t="s">
        <v>363</v>
      </c>
      <c r="DO107">
        <v>1</v>
      </c>
    </row>
    <row r="108" spans="1:119" x14ac:dyDescent="0.2">
      <c r="A108">
        <f>ROW(Source!A103)</f>
        <v>103</v>
      </c>
      <c r="B108">
        <v>416816990</v>
      </c>
      <c r="C108">
        <v>416817643</v>
      </c>
      <c r="D108">
        <v>397214749</v>
      </c>
      <c r="E108">
        <v>1</v>
      </c>
      <c r="F108">
        <v>1</v>
      </c>
      <c r="G108">
        <v>1</v>
      </c>
      <c r="H108">
        <v>3</v>
      </c>
      <c r="I108" t="s">
        <v>377</v>
      </c>
      <c r="J108" t="s">
        <v>378</v>
      </c>
      <c r="K108" t="s">
        <v>379</v>
      </c>
      <c r="L108">
        <v>1301</v>
      </c>
      <c r="N108">
        <v>1003</v>
      </c>
      <c r="O108" t="s">
        <v>36</v>
      </c>
      <c r="P108" t="s">
        <v>36</v>
      </c>
      <c r="Q108">
        <v>1</v>
      </c>
      <c r="W108">
        <v>0</v>
      </c>
      <c r="X108">
        <v>1833287488</v>
      </c>
      <c r="Y108">
        <f t="shared" si="30"/>
        <v>26.67</v>
      </c>
      <c r="AA108">
        <v>5.64</v>
      </c>
      <c r="AB108">
        <v>0</v>
      </c>
      <c r="AC108">
        <v>0</v>
      </c>
      <c r="AD108">
        <v>0</v>
      </c>
      <c r="AE108">
        <v>5.87</v>
      </c>
      <c r="AF108">
        <v>0</v>
      </c>
      <c r="AG108">
        <v>0</v>
      </c>
      <c r="AH108">
        <v>0</v>
      </c>
      <c r="AI108">
        <v>0.96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26.67</v>
      </c>
      <c r="AU108" t="s">
        <v>3</v>
      </c>
      <c r="AV108">
        <v>0</v>
      </c>
      <c r="AW108">
        <v>2</v>
      </c>
      <c r="AX108">
        <v>416817658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156.55290000000002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156.55290000000002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1</v>
      </c>
      <c r="CV108">
        <v>0</v>
      </c>
      <c r="CW108">
        <v>0</v>
      </c>
      <c r="CX108">
        <f>ROUND(Y108*Source!I103,7)</f>
        <v>320.04000000000002</v>
      </c>
      <c r="CY108">
        <f t="shared" ref="CY108:CY113" si="35">AA108</f>
        <v>5.64</v>
      </c>
      <c r="CZ108">
        <f t="shared" ref="CZ108:CZ113" si="36">AE108</f>
        <v>5.87</v>
      </c>
      <c r="DA108">
        <f t="shared" ref="DA108:DA113" si="37">AI108</f>
        <v>0.96</v>
      </c>
      <c r="DB108">
        <f t="shared" si="31"/>
        <v>156.55000000000001</v>
      </c>
      <c r="DC108">
        <f t="shared" si="32"/>
        <v>0</v>
      </c>
      <c r="DD108" t="s">
        <v>3</v>
      </c>
      <c r="DE108" t="s">
        <v>3</v>
      </c>
      <c r="DF108">
        <f>ROUND(ROUND(AE108*AI108,2)*CX108,2)</f>
        <v>1805.03</v>
      </c>
      <c r="DG108">
        <f t="shared" si="28"/>
        <v>0</v>
      </c>
      <c r="DH108">
        <f t="shared" si="33"/>
        <v>0</v>
      </c>
      <c r="DI108">
        <f t="shared" si="34"/>
        <v>0</v>
      </c>
      <c r="DJ108">
        <f t="shared" ref="DJ108:DJ113" si="38">DF108</f>
        <v>1805.03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ROW(Source!A103)</f>
        <v>103</v>
      </c>
      <c r="B109">
        <v>416816990</v>
      </c>
      <c r="C109">
        <v>416817643</v>
      </c>
      <c r="D109">
        <v>397214915</v>
      </c>
      <c r="E109">
        <v>1</v>
      </c>
      <c r="F109">
        <v>1</v>
      </c>
      <c r="G109">
        <v>1</v>
      </c>
      <c r="H109">
        <v>3</v>
      </c>
      <c r="I109" t="s">
        <v>380</v>
      </c>
      <c r="J109" t="s">
        <v>381</v>
      </c>
      <c r="K109" t="s">
        <v>382</v>
      </c>
      <c r="L109">
        <v>1348</v>
      </c>
      <c r="N109">
        <v>1009</v>
      </c>
      <c r="O109" t="s">
        <v>99</v>
      </c>
      <c r="P109" t="s">
        <v>99</v>
      </c>
      <c r="Q109">
        <v>1000</v>
      </c>
      <c r="W109">
        <v>0</v>
      </c>
      <c r="X109">
        <v>757202774</v>
      </c>
      <c r="Y109">
        <f t="shared" si="30"/>
        <v>1.0499999999999999E-3</v>
      </c>
      <c r="AA109">
        <v>57406.2</v>
      </c>
      <c r="AB109">
        <v>0</v>
      </c>
      <c r="AC109">
        <v>0</v>
      </c>
      <c r="AD109">
        <v>0</v>
      </c>
      <c r="AE109">
        <v>43821.53</v>
      </c>
      <c r="AF109">
        <v>0</v>
      </c>
      <c r="AG109">
        <v>0</v>
      </c>
      <c r="AH109">
        <v>0</v>
      </c>
      <c r="AI109">
        <v>1.31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1.0499999999999999E-3</v>
      </c>
      <c r="AU109" t="s">
        <v>3</v>
      </c>
      <c r="AV109">
        <v>0</v>
      </c>
      <c r="AW109">
        <v>2</v>
      </c>
      <c r="AX109">
        <v>416817659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46.012606499999997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46.012606499999997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1</v>
      </c>
      <c r="CV109">
        <v>0</v>
      </c>
      <c r="CW109">
        <v>0</v>
      </c>
      <c r="CX109">
        <f>ROUND(Y109*Source!I103,7)</f>
        <v>1.26E-2</v>
      </c>
      <c r="CY109">
        <f t="shared" si="35"/>
        <v>57406.2</v>
      </c>
      <c r="CZ109">
        <f t="shared" si="36"/>
        <v>43821.53</v>
      </c>
      <c r="DA109">
        <f t="shared" si="37"/>
        <v>1.31</v>
      </c>
      <c r="DB109">
        <f t="shared" si="31"/>
        <v>46.01</v>
      </c>
      <c r="DC109">
        <f t="shared" si="32"/>
        <v>0</v>
      </c>
      <c r="DD109" t="s">
        <v>3</v>
      </c>
      <c r="DE109" t="s">
        <v>3</v>
      </c>
      <c r="DF109">
        <f>ROUND(ROUND(AE109*AI109,2)*CX109,2)</f>
        <v>723.32</v>
      </c>
      <c r="DG109">
        <f t="shared" si="28"/>
        <v>0</v>
      </c>
      <c r="DH109">
        <f t="shared" si="33"/>
        <v>0</v>
      </c>
      <c r="DI109">
        <f t="shared" si="34"/>
        <v>0</v>
      </c>
      <c r="DJ109">
        <f t="shared" si="38"/>
        <v>723.32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ROW(Source!A103)</f>
        <v>103</v>
      </c>
      <c r="B110">
        <v>416816990</v>
      </c>
      <c r="C110">
        <v>416817643</v>
      </c>
      <c r="D110">
        <v>397233689</v>
      </c>
      <c r="E110">
        <v>1</v>
      </c>
      <c r="F110">
        <v>1</v>
      </c>
      <c r="G110">
        <v>1</v>
      </c>
      <c r="H110">
        <v>3</v>
      </c>
      <c r="I110" t="s">
        <v>383</v>
      </c>
      <c r="J110" t="s">
        <v>384</v>
      </c>
      <c r="K110" t="s">
        <v>385</v>
      </c>
      <c r="L110">
        <v>1346</v>
      </c>
      <c r="N110">
        <v>1009</v>
      </c>
      <c r="O110" t="s">
        <v>386</v>
      </c>
      <c r="P110" t="s">
        <v>386</v>
      </c>
      <c r="Q110">
        <v>1</v>
      </c>
      <c r="W110">
        <v>0</v>
      </c>
      <c r="X110">
        <v>1223394749</v>
      </c>
      <c r="Y110">
        <f t="shared" si="30"/>
        <v>0.02</v>
      </c>
      <c r="AA110">
        <v>115.03</v>
      </c>
      <c r="AB110">
        <v>0</v>
      </c>
      <c r="AC110">
        <v>0</v>
      </c>
      <c r="AD110">
        <v>0</v>
      </c>
      <c r="AE110">
        <v>79.88</v>
      </c>
      <c r="AF110">
        <v>0</v>
      </c>
      <c r="AG110">
        <v>0</v>
      </c>
      <c r="AH110">
        <v>0</v>
      </c>
      <c r="AI110">
        <v>1.44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0.02</v>
      </c>
      <c r="AU110" t="s">
        <v>3</v>
      </c>
      <c r="AV110">
        <v>0</v>
      </c>
      <c r="AW110">
        <v>2</v>
      </c>
      <c r="AX110">
        <v>416817660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1.5975999999999999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1.5975999999999999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1</v>
      </c>
      <c r="CV110">
        <v>0</v>
      </c>
      <c r="CW110">
        <v>0</v>
      </c>
      <c r="CX110">
        <f>ROUND(Y110*Source!I103,7)</f>
        <v>0.24</v>
      </c>
      <c r="CY110">
        <f t="shared" si="35"/>
        <v>115.03</v>
      </c>
      <c r="CZ110">
        <f t="shared" si="36"/>
        <v>79.88</v>
      </c>
      <c r="DA110">
        <f t="shared" si="37"/>
        <v>1.44</v>
      </c>
      <c r="DB110">
        <f t="shared" si="31"/>
        <v>1.6</v>
      </c>
      <c r="DC110">
        <f t="shared" si="32"/>
        <v>0</v>
      </c>
      <c r="DD110" t="s">
        <v>3</v>
      </c>
      <c r="DE110" t="s">
        <v>3</v>
      </c>
      <c r="DF110">
        <f>ROUND(ROUND(AE110*AI110,2)*CX110,2)</f>
        <v>27.61</v>
      </c>
      <c r="DG110">
        <f t="shared" si="28"/>
        <v>0</v>
      </c>
      <c r="DH110">
        <f t="shared" si="33"/>
        <v>0</v>
      </c>
      <c r="DI110">
        <f t="shared" si="34"/>
        <v>0</v>
      </c>
      <c r="DJ110">
        <f t="shared" si="38"/>
        <v>27.61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ROW(Source!A103)</f>
        <v>103</v>
      </c>
      <c r="B111">
        <v>416816990</v>
      </c>
      <c r="C111">
        <v>416817643</v>
      </c>
      <c r="D111">
        <v>397241277</v>
      </c>
      <c r="E111">
        <v>1</v>
      </c>
      <c r="F111">
        <v>1</v>
      </c>
      <c r="G111">
        <v>1</v>
      </c>
      <c r="H111">
        <v>3</v>
      </c>
      <c r="I111" t="s">
        <v>387</v>
      </c>
      <c r="J111" t="s">
        <v>388</v>
      </c>
      <c r="K111" t="s">
        <v>389</v>
      </c>
      <c r="L111">
        <v>1425</v>
      </c>
      <c r="N111">
        <v>1013</v>
      </c>
      <c r="O111" t="s">
        <v>390</v>
      </c>
      <c r="P111" t="s">
        <v>390</v>
      </c>
      <c r="Q111">
        <v>1</v>
      </c>
      <c r="W111">
        <v>0</v>
      </c>
      <c r="X111">
        <v>-2064076855</v>
      </c>
      <c r="Y111">
        <f t="shared" si="30"/>
        <v>0.05</v>
      </c>
      <c r="AA111">
        <v>1525.13</v>
      </c>
      <c r="AB111">
        <v>0</v>
      </c>
      <c r="AC111">
        <v>0</v>
      </c>
      <c r="AD111">
        <v>0</v>
      </c>
      <c r="AE111">
        <v>1239.94</v>
      </c>
      <c r="AF111">
        <v>0</v>
      </c>
      <c r="AG111">
        <v>0</v>
      </c>
      <c r="AH111">
        <v>0</v>
      </c>
      <c r="AI111">
        <v>1.23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0.05</v>
      </c>
      <c r="AU111" t="s">
        <v>3</v>
      </c>
      <c r="AV111">
        <v>0</v>
      </c>
      <c r="AW111">
        <v>2</v>
      </c>
      <c r="AX111">
        <v>416817661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61.997000000000007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61.997000000000007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1</v>
      </c>
      <c r="CV111">
        <v>0</v>
      </c>
      <c r="CW111">
        <v>0</v>
      </c>
      <c r="CX111">
        <f>ROUND(Y111*Source!I103,7)</f>
        <v>0.6</v>
      </c>
      <c r="CY111">
        <f t="shared" si="35"/>
        <v>1525.13</v>
      </c>
      <c r="CZ111">
        <f t="shared" si="36"/>
        <v>1239.94</v>
      </c>
      <c r="DA111">
        <f t="shared" si="37"/>
        <v>1.23</v>
      </c>
      <c r="DB111">
        <f t="shared" si="31"/>
        <v>62</v>
      </c>
      <c r="DC111">
        <f t="shared" si="32"/>
        <v>0</v>
      </c>
      <c r="DD111" t="s">
        <v>3</v>
      </c>
      <c r="DE111" t="s">
        <v>3</v>
      </c>
      <c r="DF111">
        <f>ROUND(ROUND(AE111*AI111,2)*CX111,2)</f>
        <v>915.08</v>
      </c>
      <c r="DG111">
        <f t="shared" si="28"/>
        <v>0</v>
      </c>
      <c r="DH111">
        <f t="shared" si="33"/>
        <v>0</v>
      </c>
      <c r="DI111">
        <f t="shared" si="34"/>
        <v>0</v>
      </c>
      <c r="DJ111">
        <f t="shared" si="38"/>
        <v>915.08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ROW(Source!A103)</f>
        <v>103</v>
      </c>
      <c r="B112">
        <v>416816990</v>
      </c>
      <c r="C112">
        <v>416817643</v>
      </c>
      <c r="D112">
        <v>397241325</v>
      </c>
      <c r="E112">
        <v>1</v>
      </c>
      <c r="F112">
        <v>1</v>
      </c>
      <c r="G112">
        <v>1</v>
      </c>
      <c r="H112">
        <v>3</v>
      </c>
      <c r="I112" t="s">
        <v>391</v>
      </c>
      <c r="J112" t="s">
        <v>392</v>
      </c>
      <c r="K112" t="s">
        <v>393</v>
      </c>
      <c r="L112">
        <v>1407</v>
      </c>
      <c r="N112">
        <v>1013</v>
      </c>
      <c r="O112" t="s">
        <v>394</v>
      </c>
      <c r="P112" t="s">
        <v>394</v>
      </c>
      <c r="Q112">
        <v>1</v>
      </c>
      <c r="W112">
        <v>0</v>
      </c>
      <c r="X112">
        <v>1044442022</v>
      </c>
      <c r="Y112">
        <f t="shared" si="30"/>
        <v>1.2200000000000001E-2</v>
      </c>
      <c r="AA112">
        <v>2826.47</v>
      </c>
      <c r="AB112">
        <v>0</v>
      </c>
      <c r="AC112">
        <v>0</v>
      </c>
      <c r="AD112">
        <v>0</v>
      </c>
      <c r="AE112">
        <v>2316.7800000000002</v>
      </c>
      <c r="AF112">
        <v>0</v>
      </c>
      <c r="AG112">
        <v>0</v>
      </c>
      <c r="AH112">
        <v>0</v>
      </c>
      <c r="AI112">
        <v>1.22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1.2200000000000001E-2</v>
      </c>
      <c r="AU112" t="s">
        <v>3</v>
      </c>
      <c r="AV112">
        <v>0</v>
      </c>
      <c r="AW112">
        <v>2</v>
      </c>
      <c r="AX112">
        <v>416817662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28.264716000000004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28.264716000000004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v>0</v>
      </c>
      <c r="CX112">
        <f>ROUND(Y112*Source!I103,7)</f>
        <v>0.1464</v>
      </c>
      <c r="CY112">
        <f t="shared" si="35"/>
        <v>2826.47</v>
      </c>
      <c r="CZ112">
        <f t="shared" si="36"/>
        <v>2316.7800000000002</v>
      </c>
      <c r="DA112">
        <f t="shared" si="37"/>
        <v>1.22</v>
      </c>
      <c r="DB112">
        <f t="shared" si="31"/>
        <v>28.26</v>
      </c>
      <c r="DC112">
        <f t="shared" si="32"/>
        <v>0</v>
      </c>
      <c r="DD112" t="s">
        <v>3</v>
      </c>
      <c r="DE112" t="s">
        <v>3</v>
      </c>
      <c r="DF112">
        <f>ROUND(ROUND(AE112*AI112,2)*CX112,2)</f>
        <v>413.8</v>
      </c>
      <c r="DG112">
        <f t="shared" si="28"/>
        <v>0</v>
      </c>
      <c r="DH112">
        <f t="shared" si="33"/>
        <v>0</v>
      </c>
      <c r="DI112">
        <f t="shared" si="34"/>
        <v>0</v>
      </c>
      <c r="DJ112">
        <f t="shared" si="38"/>
        <v>413.8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ROW(Source!A103)</f>
        <v>103</v>
      </c>
      <c r="B113">
        <v>416816990</v>
      </c>
      <c r="C113">
        <v>416817643</v>
      </c>
      <c r="D113">
        <v>397148230</v>
      </c>
      <c r="E113">
        <v>116</v>
      </c>
      <c r="F113">
        <v>1</v>
      </c>
      <c r="G113">
        <v>1</v>
      </c>
      <c r="H113">
        <v>3</v>
      </c>
      <c r="I113" t="s">
        <v>30</v>
      </c>
      <c r="J113" t="s">
        <v>3</v>
      </c>
      <c r="K113" t="s">
        <v>31</v>
      </c>
      <c r="L113">
        <v>3277935</v>
      </c>
      <c r="N113">
        <v>1013</v>
      </c>
      <c r="O113" t="s">
        <v>32</v>
      </c>
      <c r="P113" t="s">
        <v>32</v>
      </c>
      <c r="Q113">
        <v>1</v>
      </c>
      <c r="W113">
        <v>0</v>
      </c>
      <c r="X113">
        <v>274903907</v>
      </c>
      <c r="Y113">
        <f t="shared" si="30"/>
        <v>2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 t="s">
        <v>3</v>
      </c>
      <c r="AT113">
        <v>2</v>
      </c>
      <c r="AU113" t="s">
        <v>3</v>
      </c>
      <c r="AV113">
        <v>0</v>
      </c>
      <c r="AW113">
        <v>2</v>
      </c>
      <c r="AX113">
        <v>416817663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ROUND(Y113*Source!I103,7)</f>
        <v>24</v>
      </c>
      <c r="CY113">
        <f t="shared" si="35"/>
        <v>0</v>
      </c>
      <c r="CZ113">
        <f t="shared" si="36"/>
        <v>0</v>
      </c>
      <c r="DA113">
        <f t="shared" si="37"/>
        <v>1</v>
      </c>
      <c r="DB113">
        <f t="shared" si="31"/>
        <v>0</v>
      </c>
      <c r="DC113">
        <f t="shared" si="32"/>
        <v>0</v>
      </c>
      <c r="DD113" t="s">
        <v>3</v>
      </c>
      <c r="DE113" t="s">
        <v>3</v>
      </c>
      <c r="DF113">
        <f t="shared" ref="DF113:DF118" si="39">ROUND(ROUND(AE113,2)*CX113,2)</f>
        <v>0</v>
      </c>
      <c r="DG113">
        <f t="shared" si="28"/>
        <v>0</v>
      </c>
      <c r="DH113">
        <f t="shared" si="33"/>
        <v>0</v>
      </c>
      <c r="DI113">
        <f t="shared" si="34"/>
        <v>0</v>
      </c>
      <c r="DJ113">
        <f t="shared" si="38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ROW(Source!A143)</f>
        <v>143</v>
      </c>
      <c r="B114">
        <v>416816990</v>
      </c>
      <c r="C114">
        <v>416817973</v>
      </c>
      <c r="D114">
        <v>397142274</v>
      </c>
      <c r="E114">
        <v>116</v>
      </c>
      <c r="F114">
        <v>1</v>
      </c>
      <c r="G114">
        <v>1</v>
      </c>
      <c r="H114">
        <v>1</v>
      </c>
      <c r="I114" t="s">
        <v>420</v>
      </c>
      <c r="J114" t="s">
        <v>3</v>
      </c>
      <c r="K114" t="s">
        <v>421</v>
      </c>
      <c r="L114">
        <v>1191</v>
      </c>
      <c r="N114">
        <v>1013</v>
      </c>
      <c r="O114" t="s">
        <v>363</v>
      </c>
      <c r="P114" t="s">
        <v>363</v>
      </c>
      <c r="Q114">
        <v>1</v>
      </c>
      <c r="W114">
        <v>0</v>
      </c>
      <c r="X114">
        <v>1522950421</v>
      </c>
      <c r="Y114">
        <f t="shared" si="30"/>
        <v>2.06</v>
      </c>
      <c r="AA114">
        <v>0</v>
      </c>
      <c r="AB114">
        <v>0</v>
      </c>
      <c r="AC114">
        <v>0</v>
      </c>
      <c r="AD114">
        <v>825.68</v>
      </c>
      <c r="AE114">
        <v>0</v>
      </c>
      <c r="AF114">
        <v>0</v>
      </c>
      <c r="AG114">
        <v>0</v>
      </c>
      <c r="AH114">
        <v>825.68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2.06</v>
      </c>
      <c r="AU114" t="s">
        <v>3</v>
      </c>
      <c r="AV114">
        <v>1</v>
      </c>
      <c r="AW114">
        <v>2</v>
      </c>
      <c r="AX114">
        <v>416817984</v>
      </c>
      <c r="AY114">
        <v>2</v>
      </c>
      <c r="AZ114">
        <v>131072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1700.9007999999999</v>
      </c>
      <c r="BN114">
        <v>2.06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1700.9007999999999</v>
      </c>
      <c r="BU114">
        <v>2.06</v>
      </c>
      <c r="BV114">
        <v>0</v>
      </c>
      <c r="BW114">
        <v>1</v>
      </c>
      <c r="CU114">
        <f>ROUND(AT114*Source!I143*AH114*AL114,2)</f>
        <v>1700.9</v>
      </c>
      <c r="CV114">
        <f>ROUND(Y114*Source!I143,7)</f>
        <v>2.06</v>
      </c>
      <c r="CW114">
        <v>0</v>
      </c>
      <c r="CX114">
        <f>ROUND(Y114*Source!I143,7)</f>
        <v>2.06</v>
      </c>
      <c r="CY114">
        <f>AD114</f>
        <v>825.68</v>
      </c>
      <c r="CZ114">
        <f>AH114</f>
        <v>825.68</v>
      </c>
      <c r="DA114">
        <f>AL114</f>
        <v>1</v>
      </c>
      <c r="DB114">
        <f t="shared" si="31"/>
        <v>1700.9</v>
      </c>
      <c r="DC114">
        <f t="shared" si="32"/>
        <v>0</v>
      </c>
      <c r="DD114" t="s">
        <v>3</v>
      </c>
      <c r="DE114" t="s">
        <v>3</v>
      </c>
      <c r="DF114">
        <f t="shared" si="39"/>
        <v>0</v>
      </c>
      <c r="DG114">
        <f t="shared" si="28"/>
        <v>0</v>
      </c>
      <c r="DH114">
        <f t="shared" si="33"/>
        <v>0</v>
      </c>
      <c r="DI114">
        <f t="shared" si="34"/>
        <v>1700.9</v>
      </c>
      <c r="DJ114">
        <f>DI114</f>
        <v>1700.9</v>
      </c>
      <c r="DK114">
        <v>1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ROW(Source!A143)</f>
        <v>143</v>
      </c>
      <c r="B115">
        <v>416816990</v>
      </c>
      <c r="C115">
        <v>416817973</v>
      </c>
      <c r="D115">
        <v>397142438</v>
      </c>
      <c r="E115">
        <v>116</v>
      </c>
      <c r="F115">
        <v>1</v>
      </c>
      <c r="G115">
        <v>1</v>
      </c>
      <c r="H115">
        <v>1</v>
      </c>
      <c r="I115" t="s">
        <v>364</v>
      </c>
      <c r="J115" t="s">
        <v>3</v>
      </c>
      <c r="K115" t="s">
        <v>365</v>
      </c>
      <c r="L115">
        <v>1191</v>
      </c>
      <c r="N115">
        <v>1013</v>
      </c>
      <c r="O115" t="s">
        <v>363</v>
      </c>
      <c r="P115" t="s">
        <v>363</v>
      </c>
      <c r="Q115">
        <v>1</v>
      </c>
      <c r="W115">
        <v>0</v>
      </c>
      <c r="X115">
        <v>-1417349443</v>
      </c>
      <c r="Y115">
        <f t="shared" si="30"/>
        <v>0.18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0.18</v>
      </c>
      <c r="AU115" t="s">
        <v>3</v>
      </c>
      <c r="AV115">
        <v>2</v>
      </c>
      <c r="AW115">
        <v>2</v>
      </c>
      <c r="AX115">
        <v>416817985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ROUND(Y115*Source!I143,7)</f>
        <v>0.18</v>
      </c>
      <c r="CY115">
        <f>AD115</f>
        <v>0</v>
      </c>
      <c r="CZ115">
        <f>AH115</f>
        <v>0</v>
      </c>
      <c r="DA115">
        <f>AL115</f>
        <v>1</v>
      </c>
      <c r="DB115">
        <f t="shared" si="31"/>
        <v>0</v>
      </c>
      <c r="DC115">
        <f t="shared" si="32"/>
        <v>0</v>
      </c>
      <c r="DD115" t="s">
        <v>3</v>
      </c>
      <c r="DE115" t="s">
        <v>3</v>
      </c>
      <c r="DF115">
        <f t="shared" si="39"/>
        <v>0</v>
      </c>
      <c r="DG115">
        <f t="shared" si="28"/>
        <v>0</v>
      </c>
      <c r="DH115">
        <f t="shared" si="33"/>
        <v>0</v>
      </c>
      <c r="DI115">
        <f t="shared" si="34"/>
        <v>0</v>
      </c>
      <c r="DJ115">
        <f>DI115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ROW(Source!A143)</f>
        <v>143</v>
      </c>
      <c r="B116">
        <v>416816990</v>
      </c>
      <c r="C116">
        <v>416817973</v>
      </c>
      <c r="D116">
        <v>397264189</v>
      </c>
      <c r="E116">
        <v>1</v>
      </c>
      <c r="F116">
        <v>1</v>
      </c>
      <c r="G116">
        <v>1</v>
      </c>
      <c r="H116">
        <v>2</v>
      </c>
      <c r="I116" t="s">
        <v>373</v>
      </c>
      <c r="J116" t="s">
        <v>374</v>
      </c>
      <c r="K116" t="s">
        <v>375</v>
      </c>
      <c r="L116">
        <v>1368</v>
      </c>
      <c r="N116">
        <v>1011</v>
      </c>
      <c r="O116" t="s">
        <v>369</v>
      </c>
      <c r="P116" t="s">
        <v>369</v>
      </c>
      <c r="Q116">
        <v>1</v>
      </c>
      <c r="W116">
        <v>0</v>
      </c>
      <c r="X116">
        <v>850633116</v>
      </c>
      <c r="Y116">
        <f t="shared" si="30"/>
        <v>0.09</v>
      </c>
      <c r="AA116">
        <v>0</v>
      </c>
      <c r="AB116">
        <v>1595.2</v>
      </c>
      <c r="AC116">
        <v>1076.98</v>
      </c>
      <c r="AD116">
        <v>0</v>
      </c>
      <c r="AE116">
        <v>0</v>
      </c>
      <c r="AF116">
        <v>1595.2</v>
      </c>
      <c r="AG116">
        <v>1076.98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0.09</v>
      </c>
      <c r="AU116" t="s">
        <v>3</v>
      </c>
      <c r="AV116">
        <v>1</v>
      </c>
      <c r="AW116">
        <v>2</v>
      </c>
      <c r="AX116">
        <v>416817986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143.56800000000001</v>
      </c>
      <c r="BL116">
        <v>96.928200000000004</v>
      </c>
      <c r="BM116">
        <v>0</v>
      </c>
      <c r="BN116">
        <v>0</v>
      </c>
      <c r="BO116">
        <v>0.09</v>
      </c>
      <c r="BP116">
        <v>1</v>
      </c>
      <c r="BQ116">
        <v>0</v>
      </c>
      <c r="BR116">
        <v>143.56800000000001</v>
      </c>
      <c r="BS116">
        <v>96.928200000000004</v>
      </c>
      <c r="BT116">
        <v>0</v>
      </c>
      <c r="BU116">
        <v>0</v>
      </c>
      <c r="BV116">
        <v>0.09</v>
      </c>
      <c r="BW116">
        <v>1</v>
      </c>
      <c r="CV116">
        <v>0</v>
      </c>
      <c r="CW116">
        <f>ROUND(Y116*Source!I143*DO116,7)</f>
        <v>0.09</v>
      </c>
      <c r="CX116">
        <f>ROUND(Y116*Source!I143,7)</f>
        <v>0.09</v>
      </c>
      <c r="CY116">
        <f>AB116</f>
        <v>1595.2</v>
      </c>
      <c r="CZ116">
        <f>AF116</f>
        <v>1595.2</v>
      </c>
      <c r="DA116">
        <f>AJ116</f>
        <v>1</v>
      </c>
      <c r="DB116">
        <f t="shared" si="31"/>
        <v>143.57</v>
      </c>
      <c r="DC116">
        <f t="shared" si="32"/>
        <v>96.93</v>
      </c>
      <c r="DD116" t="s">
        <v>3</v>
      </c>
      <c r="DE116" t="s">
        <v>3</v>
      </c>
      <c r="DF116">
        <f t="shared" si="39"/>
        <v>0</v>
      </c>
      <c r="DG116">
        <f t="shared" si="28"/>
        <v>143.57</v>
      </c>
      <c r="DH116">
        <f t="shared" si="33"/>
        <v>96.93</v>
      </c>
      <c r="DI116">
        <f t="shared" si="34"/>
        <v>0</v>
      </c>
      <c r="DJ116">
        <f>DG116+DH116</f>
        <v>240.5</v>
      </c>
      <c r="DK116">
        <v>1</v>
      </c>
      <c r="DL116" t="s">
        <v>376</v>
      </c>
      <c r="DM116">
        <v>6</v>
      </c>
      <c r="DN116" t="s">
        <v>363</v>
      </c>
      <c r="DO116">
        <v>1</v>
      </c>
    </row>
    <row r="117" spans="1:119" x14ac:dyDescent="0.2">
      <c r="A117">
        <f>ROW(Source!A143)</f>
        <v>143</v>
      </c>
      <c r="B117">
        <v>416816990</v>
      </c>
      <c r="C117">
        <v>416817973</v>
      </c>
      <c r="D117">
        <v>397265081</v>
      </c>
      <c r="E117">
        <v>1</v>
      </c>
      <c r="F117">
        <v>1</v>
      </c>
      <c r="G117">
        <v>1</v>
      </c>
      <c r="H117">
        <v>2</v>
      </c>
      <c r="I117" t="s">
        <v>366</v>
      </c>
      <c r="J117" t="s">
        <v>367</v>
      </c>
      <c r="K117" t="s">
        <v>368</v>
      </c>
      <c r="L117">
        <v>1368</v>
      </c>
      <c r="N117">
        <v>1011</v>
      </c>
      <c r="O117" t="s">
        <v>369</v>
      </c>
      <c r="P117" t="s">
        <v>369</v>
      </c>
      <c r="Q117">
        <v>1</v>
      </c>
      <c r="W117">
        <v>0</v>
      </c>
      <c r="X117">
        <v>-950105757</v>
      </c>
      <c r="Y117">
        <f t="shared" si="30"/>
        <v>0.09</v>
      </c>
      <c r="AA117">
        <v>0</v>
      </c>
      <c r="AB117">
        <v>640.84</v>
      </c>
      <c r="AC117">
        <v>801.75</v>
      </c>
      <c r="AD117">
        <v>0</v>
      </c>
      <c r="AE117">
        <v>0</v>
      </c>
      <c r="AF117">
        <v>640.84</v>
      </c>
      <c r="AG117">
        <v>801.75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0.09</v>
      </c>
      <c r="AU117" t="s">
        <v>3</v>
      </c>
      <c r="AV117">
        <v>1</v>
      </c>
      <c r="AW117">
        <v>2</v>
      </c>
      <c r="AX117">
        <v>416817987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57.675600000000003</v>
      </c>
      <c r="BL117">
        <v>72.157499999999999</v>
      </c>
      <c r="BM117">
        <v>0</v>
      </c>
      <c r="BN117">
        <v>0</v>
      </c>
      <c r="BO117">
        <v>0.09</v>
      </c>
      <c r="BP117">
        <v>1</v>
      </c>
      <c r="BQ117">
        <v>0</v>
      </c>
      <c r="BR117">
        <v>57.675600000000003</v>
      </c>
      <c r="BS117">
        <v>72.157499999999999</v>
      </c>
      <c r="BT117">
        <v>0</v>
      </c>
      <c r="BU117">
        <v>0</v>
      </c>
      <c r="BV117">
        <v>0.09</v>
      </c>
      <c r="BW117">
        <v>1</v>
      </c>
      <c r="CV117">
        <v>0</v>
      </c>
      <c r="CW117">
        <f>ROUND(Y117*Source!I143*DO117,7)</f>
        <v>0.09</v>
      </c>
      <c r="CX117">
        <f>ROUND(Y117*Source!I143,7)</f>
        <v>0.09</v>
      </c>
      <c r="CY117">
        <f>AB117</f>
        <v>640.84</v>
      </c>
      <c r="CZ117">
        <f>AF117</f>
        <v>640.84</v>
      </c>
      <c r="DA117">
        <f>AJ117</f>
        <v>1</v>
      </c>
      <c r="DB117">
        <f t="shared" si="31"/>
        <v>57.68</v>
      </c>
      <c r="DC117">
        <f t="shared" si="32"/>
        <v>72.16</v>
      </c>
      <c r="DD117" t="s">
        <v>3</v>
      </c>
      <c r="DE117" t="s">
        <v>3</v>
      </c>
      <c r="DF117">
        <f t="shared" si="39"/>
        <v>0</v>
      </c>
      <c r="DG117">
        <f t="shared" si="28"/>
        <v>57.68</v>
      </c>
      <c r="DH117">
        <f t="shared" si="33"/>
        <v>72.16</v>
      </c>
      <c r="DI117">
        <f t="shared" si="34"/>
        <v>0</v>
      </c>
      <c r="DJ117">
        <f>DG117+DH117</f>
        <v>129.84</v>
      </c>
      <c r="DK117">
        <v>1</v>
      </c>
      <c r="DL117" t="s">
        <v>370</v>
      </c>
      <c r="DM117">
        <v>4</v>
      </c>
      <c r="DN117" t="s">
        <v>363</v>
      </c>
      <c r="DO117">
        <v>1</v>
      </c>
    </row>
    <row r="118" spans="1:119" x14ac:dyDescent="0.2">
      <c r="A118">
        <f>ROW(Source!A143)</f>
        <v>143</v>
      </c>
      <c r="B118">
        <v>416816990</v>
      </c>
      <c r="C118">
        <v>416817973</v>
      </c>
      <c r="D118">
        <v>397265276</v>
      </c>
      <c r="E118">
        <v>1</v>
      </c>
      <c r="F118">
        <v>1</v>
      </c>
      <c r="G118">
        <v>1</v>
      </c>
      <c r="H118">
        <v>2</v>
      </c>
      <c r="I118" t="s">
        <v>439</v>
      </c>
      <c r="J118" t="s">
        <v>440</v>
      </c>
      <c r="K118" t="s">
        <v>441</v>
      </c>
      <c r="L118">
        <v>1368</v>
      </c>
      <c r="N118">
        <v>1011</v>
      </c>
      <c r="O118" t="s">
        <v>369</v>
      </c>
      <c r="P118" t="s">
        <v>369</v>
      </c>
      <c r="Q118">
        <v>1</v>
      </c>
      <c r="W118">
        <v>0</v>
      </c>
      <c r="X118">
        <v>-2068435370</v>
      </c>
      <c r="Y118">
        <f t="shared" si="30"/>
        <v>0.66</v>
      </c>
      <c r="AA118">
        <v>0</v>
      </c>
      <c r="AB118">
        <v>32.869999999999997</v>
      </c>
      <c r="AC118">
        <v>0</v>
      </c>
      <c r="AD118">
        <v>0</v>
      </c>
      <c r="AE118">
        <v>0</v>
      </c>
      <c r="AF118">
        <v>32.869999999999997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0.66</v>
      </c>
      <c r="AU118" t="s">
        <v>3</v>
      </c>
      <c r="AV118">
        <v>1</v>
      </c>
      <c r="AW118">
        <v>2</v>
      </c>
      <c r="AX118">
        <v>416817988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21.694199999999999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0</v>
      </c>
      <c r="BR118">
        <v>21.694199999999999</v>
      </c>
      <c r="BS118">
        <v>0</v>
      </c>
      <c r="BT118">
        <v>0</v>
      </c>
      <c r="BU118">
        <v>0</v>
      </c>
      <c r="BV118">
        <v>0</v>
      </c>
      <c r="BW118">
        <v>1</v>
      </c>
      <c r="CV118">
        <v>0</v>
      </c>
      <c r="CW118">
        <f>ROUND(Y118*Source!I143*DO118,7)</f>
        <v>0</v>
      </c>
      <c r="CX118">
        <f>ROUND(Y118*Source!I143,7)</f>
        <v>0.66</v>
      </c>
      <c r="CY118">
        <f>AB118</f>
        <v>32.869999999999997</v>
      </c>
      <c r="CZ118">
        <f>AF118</f>
        <v>32.869999999999997</v>
      </c>
      <c r="DA118">
        <f>AJ118</f>
        <v>1</v>
      </c>
      <c r="DB118">
        <f t="shared" si="31"/>
        <v>21.69</v>
      </c>
      <c r="DC118">
        <f t="shared" si="32"/>
        <v>0</v>
      </c>
      <c r="DD118" t="s">
        <v>3</v>
      </c>
      <c r="DE118" t="s">
        <v>3</v>
      </c>
      <c r="DF118">
        <f t="shared" si="39"/>
        <v>0</v>
      </c>
      <c r="DG118">
        <f t="shared" si="28"/>
        <v>21.69</v>
      </c>
      <c r="DH118">
        <f t="shared" si="33"/>
        <v>0</v>
      </c>
      <c r="DI118">
        <f t="shared" si="34"/>
        <v>0</v>
      </c>
      <c r="DJ118">
        <f>DG118+DH118</f>
        <v>21.69</v>
      </c>
      <c r="DK118">
        <v>1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ROW(Source!A143)</f>
        <v>143</v>
      </c>
      <c r="B119">
        <v>416816990</v>
      </c>
      <c r="C119">
        <v>416817973</v>
      </c>
      <c r="D119">
        <v>397215327</v>
      </c>
      <c r="E119">
        <v>1</v>
      </c>
      <c r="F119">
        <v>1</v>
      </c>
      <c r="G119">
        <v>1</v>
      </c>
      <c r="H119">
        <v>3</v>
      </c>
      <c r="I119" t="s">
        <v>442</v>
      </c>
      <c r="J119" t="s">
        <v>443</v>
      </c>
      <c r="K119" t="s">
        <v>444</v>
      </c>
      <c r="L119">
        <v>1346</v>
      </c>
      <c r="N119">
        <v>1009</v>
      </c>
      <c r="O119" t="s">
        <v>386</v>
      </c>
      <c r="P119" t="s">
        <v>386</v>
      </c>
      <c r="Q119">
        <v>1</v>
      </c>
      <c r="W119">
        <v>0</v>
      </c>
      <c r="X119">
        <v>-1606616209</v>
      </c>
      <c r="Y119">
        <f t="shared" si="30"/>
        <v>0.15</v>
      </c>
      <c r="AA119">
        <v>135.4</v>
      </c>
      <c r="AB119">
        <v>0</v>
      </c>
      <c r="AC119">
        <v>0</v>
      </c>
      <c r="AD119">
        <v>0</v>
      </c>
      <c r="AE119">
        <v>155.63</v>
      </c>
      <c r="AF119">
        <v>0</v>
      </c>
      <c r="AG119">
        <v>0</v>
      </c>
      <c r="AH119">
        <v>0</v>
      </c>
      <c r="AI119">
        <v>0.87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0.15</v>
      </c>
      <c r="AU119" t="s">
        <v>3</v>
      </c>
      <c r="AV119">
        <v>0</v>
      </c>
      <c r="AW119">
        <v>2</v>
      </c>
      <c r="AX119">
        <v>416817989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23.3445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23.3445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1</v>
      </c>
      <c r="CV119">
        <v>0</v>
      </c>
      <c r="CW119">
        <v>0</v>
      </c>
      <c r="CX119">
        <f>ROUND(Y119*Source!I143,7)</f>
        <v>0.15</v>
      </c>
      <c r="CY119">
        <f>AA119</f>
        <v>135.4</v>
      </c>
      <c r="CZ119">
        <f>AE119</f>
        <v>155.63</v>
      </c>
      <c r="DA119">
        <f>AI119</f>
        <v>0.87</v>
      </c>
      <c r="DB119">
        <f t="shared" si="31"/>
        <v>23.34</v>
      </c>
      <c r="DC119">
        <f t="shared" si="32"/>
        <v>0</v>
      </c>
      <c r="DD119" t="s">
        <v>3</v>
      </c>
      <c r="DE119" t="s">
        <v>3</v>
      </c>
      <c r="DF119">
        <f>ROUND(ROUND(AE119*AI119,2)*CX119,2)</f>
        <v>20.309999999999999</v>
      </c>
      <c r="DG119">
        <f t="shared" si="28"/>
        <v>0</v>
      </c>
      <c r="DH119">
        <f t="shared" si="33"/>
        <v>0</v>
      </c>
      <c r="DI119">
        <f t="shared" si="34"/>
        <v>0</v>
      </c>
      <c r="DJ119">
        <f>DF119</f>
        <v>20.309999999999999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ROW(Source!A143)</f>
        <v>143</v>
      </c>
      <c r="B120">
        <v>416816990</v>
      </c>
      <c r="C120">
        <v>416817973</v>
      </c>
      <c r="D120">
        <v>397216039</v>
      </c>
      <c r="E120">
        <v>1</v>
      </c>
      <c r="F120">
        <v>1</v>
      </c>
      <c r="G120">
        <v>1</v>
      </c>
      <c r="H120">
        <v>3</v>
      </c>
      <c r="I120" t="s">
        <v>422</v>
      </c>
      <c r="J120" t="s">
        <v>423</v>
      </c>
      <c r="K120" t="s">
        <v>424</v>
      </c>
      <c r="L120">
        <v>1346</v>
      </c>
      <c r="N120">
        <v>1009</v>
      </c>
      <c r="O120" t="s">
        <v>386</v>
      </c>
      <c r="P120" t="s">
        <v>386</v>
      </c>
      <c r="Q120">
        <v>1</v>
      </c>
      <c r="W120">
        <v>0</v>
      </c>
      <c r="X120">
        <v>-353874833</v>
      </c>
      <c r="Y120">
        <f t="shared" si="30"/>
        <v>0.17</v>
      </c>
      <c r="AA120">
        <v>194.17</v>
      </c>
      <c r="AB120">
        <v>0</v>
      </c>
      <c r="AC120">
        <v>0</v>
      </c>
      <c r="AD120">
        <v>0</v>
      </c>
      <c r="AE120">
        <v>174.93</v>
      </c>
      <c r="AF120">
        <v>0</v>
      </c>
      <c r="AG120">
        <v>0</v>
      </c>
      <c r="AH120">
        <v>0</v>
      </c>
      <c r="AI120">
        <v>1.1100000000000001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0.17</v>
      </c>
      <c r="AU120" t="s">
        <v>3</v>
      </c>
      <c r="AV120">
        <v>0</v>
      </c>
      <c r="AW120">
        <v>2</v>
      </c>
      <c r="AX120">
        <v>416817990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29.738100000000003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29.738100000000003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1</v>
      </c>
      <c r="CV120">
        <v>0</v>
      </c>
      <c r="CW120">
        <v>0</v>
      </c>
      <c r="CX120">
        <f>ROUND(Y120*Source!I143,7)</f>
        <v>0.17</v>
      </c>
      <c r="CY120">
        <f>AA120</f>
        <v>194.17</v>
      </c>
      <c r="CZ120">
        <f>AE120</f>
        <v>174.93</v>
      </c>
      <c r="DA120">
        <f>AI120</f>
        <v>1.1100000000000001</v>
      </c>
      <c r="DB120">
        <f t="shared" si="31"/>
        <v>29.74</v>
      </c>
      <c r="DC120">
        <f t="shared" si="32"/>
        <v>0</v>
      </c>
      <c r="DD120" t="s">
        <v>3</v>
      </c>
      <c r="DE120" t="s">
        <v>3</v>
      </c>
      <c r="DF120">
        <f>ROUND(ROUND(AE120*AI120,2)*CX120,2)</f>
        <v>33.01</v>
      </c>
      <c r="DG120">
        <f t="shared" si="28"/>
        <v>0</v>
      </c>
      <c r="DH120">
        <f t="shared" si="33"/>
        <v>0</v>
      </c>
      <c r="DI120">
        <f t="shared" si="34"/>
        <v>0</v>
      </c>
      <c r="DJ120">
        <f>DF120</f>
        <v>33.01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ROW(Source!A143)</f>
        <v>143</v>
      </c>
      <c r="B121">
        <v>416816990</v>
      </c>
      <c r="C121">
        <v>416817973</v>
      </c>
      <c r="D121">
        <v>397221350</v>
      </c>
      <c r="E121">
        <v>1</v>
      </c>
      <c r="F121">
        <v>1</v>
      </c>
      <c r="G121">
        <v>1</v>
      </c>
      <c r="H121">
        <v>3</v>
      </c>
      <c r="I121" t="s">
        <v>445</v>
      </c>
      <c r="J121" t="s">
        <v>446</v>
      </c>
      <c r="K121" t="s">
        <v>447</v>
      </c>
      <c r="L121">
        <v>1348</v>
      </c>
      <c r="N121">
        <v>1009</v>
      </c>
      <c r="O121" t="s">
        <v>99</v>
      </c>
      <c r="P121" t="s">
        <v>99</v>
      </c>
      <c r="Q121">
        <v>1000</v>
      </c>
      <c r="W121">
        <v>0</v>
      </c>
      <c r="X121">
        <v>1700561855</v>
      </c>
      <c r="Y121">
        <f t="shared" si="30"/>
        <v>1.4999999999999999E-2</v>
      </c>
      <c r="AA121">
        <v>144231.97</v>
      </c>
      <c r="AB121">
        <v>0</v>
      </c>
      <c r="AC121">
        <v>0</v>
      </c>
      <c r="AD121">
        <v>0</v>
      </c>
      <c r="AE121">
        <v>105278.81</v>
      </c>
      <c r="AF121">
        <v>0</v>
      </c>
      <c r="AG121">
        <v>0</v>
      </c>
      <c r="AH121">
        <v>0</v>
      </c>
      <c r="AI121">
        <v>1.37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1.4999999999999999E-2</v>
      </c>
      <c r="AU121" t="s">
        <v>3</v>
      </c>
      <c r="AV121">
        <v>0</v>
      </c>
      <c r="AW121">
        <v>2</v>
      </c>
      <c r="AX121">
        <v>416817991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1579.1821499999999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1579.1821499999999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1</v>
      </c>
      <c r="CV121">
        <v>0</v>
      </c>
      <c r="CW121">
        <v>0</v>
      </c>
      <c r="CX121">
        <f>ROUND(Y121*Source!I143,7)</f>
        <v>1.4999999999999999E-2</v>
      </c>
      <c r="CY121">
        <f>AA121</f>
        <v>144231.97</v>
      </c>
      <c r="CZ121">
        <f>AE121</f>
        <v>105278.81</v>
      </c>
      <c r="DA121">
        <f>AI121</f>
        <v>1.37</v>
      </c>
      <c r="DB121">
        <f t="shared" si="31"/>
        <v>1579.18</v>
      </c>
      <c r="DC121">
        <f t="shared" si="32"/>
        <v>0</v>
      </c>
      <c r="DD121" t="s">
        <v>3</v>
      </c>
      <c r="DE121" t="s">
        <v>3</v>
      </c>
      <c r="DF121">
        <f>ROUND(ROUND(AE121*AI121,2)*CX121,2)</f>
        <v>2163.48</v>
      </c>
      <c r="DG121">
        <f t="shared" si="28"/>
        <v>0</v>
      </c>
      <c r="DH121">
        <f t="shared" si="33"/>
        <v>0</v>
      </c>
      <c r="DI121">
        <f t="shared" si="34"/>
        <v>0</v>
      </c>
      <c r="DJ121">
        <f>DF121</f>
        <v>2163.48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ROW(Source!A143)</f>
        <v>143</v>
      </c>
      <c r="B122">
        <v>416816990</v>
      </c>
      <c r="C122">
        <v>416817973</v>
      </c>
      <c r="D122">
        <v>397233689</v>
      </c>
      <c r="E122">
        <v>1</v>
      </c>
      <c r="F122">
        <v>1</v>
      </c>
      <c r="G122">
        <v>1</v>
      </c>
      <c r="H122">
        <v>3</v>
      </c>
      <c r="I122" t="s">
        <v>383</v>
      </c>
      <c r="J122" t="s">
        <v>384</v>
      </c>
      <c r="K122" t="s">
        <v>385</v>
      </c>
      <c r="L122">
        <v>1346</v>
      </c>
      <c r="N122">
        <v>1009</v>
      </c>
      <c r="O122" t="s">
        <v>386</v>
      </c>
      <c r="P122" t="s">
        <v>386</v>
      </c>
      <c r="Q122">
        <v>1</v>
      </c>
      <c r="W122">
        <v>0</v>
      </c>
      <c r="X122">
        <v>1223394749</v>
      </c>
      <c r="Y122">
        <f t="shared" si="30"/>
        <v>0.03</v>
      </c>
      <c r="AA122">
        <v>115.03</v>
      </c>
      <c r="AB122">
        <v>0</v>
      </c>
      <c r="AC122">
        <v>0</v>
      </c>
      <c r="AD122">
        <v>0</v>
      </c>
      <c r="AE122">
        <v>79.88</v>
      </c>
      <c r="AF122">
        <v>0</v>
      </c>
      <c r="AG122">
        <v>0</v>
      </c>
      <c r="AH122">
        <v>0</v>
      </c>
      <c r="AI122">
        <v>1.44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0.03</v>
      </c>
      <c r="AU122" t="s">
        <v>3</v>
      </c>
      <c r="AV122">
        <v>0</v>
      </c>
      <c r="AW122">
        <v>2</v>
      </c>
      <c r="AX122">
        <v>416817992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2.3963999999999999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2.3963999999999999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1</v>
      </c>
      <c r="CV122">
        <v>0</v>
      </c>
      <c r="CW122">
        <v>0</v>
      </c>
      <c r="CX122">
        <f>ROUND(Y122*Source!I143,7)</f>
        <v>0.03</v>
      </c>
      <c r="CY122">
        <f>AA122</f>
        <v>115.03</v>
      </c>
      <c r="CZ122">
        <f>AE122</f>
        <v>79.88</v>
      </c>
      <c r="DA122">
        <f>AI122</f>
        <v>1.44</v>
      </c>
      <c r="DB122">
        <f t="shared" si="31"/>
        <v>2.4</v>
      </c>
      <c r="DC122">
        <f t="shared" si="32"/>
        <v>0</v>
      </c>
      <c r="DD122" t="s">
        <v>3</v>
      </c>
      <c r="DE122" t="s">
        <v>3</v>
      </c>
      <c r="DF122">
        <f>ROUND(ROUND(AE122*AI122,2)*CX122,2)</f>
        <v>3.45</v>
      </c>
      <c r="DG122">
        <f t="shared" si="28"/>
        <v>0</v>
      </c>
      <c r="DH122">
        <f t="shared" si="33"/>
        <v>0</v>
      </c>
      <c r="DI122">
        <f t="shared" si="34"/>
        <v>0</v>
      </c>
      <c r="DJ122">
        <f>DF122</f>
        <v>3.45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ROW(Source!A143)</f>
        <v>143</v>
      </c>
      <c r="B123">
        <v>416816990</v>
      </c>
      <c r="C123">
        <v>416817973</v>
      </c>
      <c r="D123">
        <v>397148230</v>
      </c>
      <c r="E123">
        <v>116</v>
      </c>
      <c r="F123">
        <v>1</v>
      </c>
      <c r="G123">
        <v>1</v>
      </c>
      <c r="H123">
        <v>3</v>
      </c>
      <c r="I123" t="s">
        <v>30</v>
      </c>
      <c r="J123" t="s">
        <v>3</v>
      </c>
      <c r="K123" t="s">
        <v>31</v>
      </c>
      <c r="L123">
        <v>3277935</v>
      </c>
      <c r="N123">
        <v>1013</v>
      </c>
      <c r="O123" t="s">
        <v>32</v>
      </c>
      <c r="P123" t="s">
        <v>32</v>
      </c>
      <c r="Q123">
        <v>1</v>
      </c>
      <c r="W123">
        <v>0</v>
      </c>
      <c r="X123">
        <v>274903907</v>
      </c>
      <c r="Y123">
        <f t="shared" si="30"/>
        <v>2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 t="s">
        <v>3</v>
      </c>
      <c r="AT123">
        <v>2</v>
      </c>
      <c r="AU123" t="s">
        <v>3</v>
      </c>
      <c r="AV123">
        <v>0</v>
      </c>
      <c r="AW123">
        <v>2</v>
      </c>
      <c r="AX123">
        <v>416817993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ROUND(Y123*Source!I143,7)</f>
        <v>2</v>
      </c>
      <c r="CY123">
        <f>AA123</f>
        <v>0</v>
      </c>
      <c r="CZ123">
        <f>AE123</f>
        <v>0</v>
      </c>
      <c r="DA123">
        <f>AI123</f>
        <v>1</v>
      </c>
      <c r="DB123">
        <f t="shared" si="31"/>
        <v>0</v>
      </c>
      <c r="DC123">
        <f t="shared" si="32"/>
        <v>0</v>
      </c>
      <c r="DD123" t="s">
        <v>3</v>
      </c>
      <c r="DE123" t="s">
        <v>3</v>
      </c>
      <c r="DF123">
        <f>ROUND(ROUND(AE123,2)*CX123,2)</f>
        <v>0</v>
      </c>
      <c r="DG123">
        <f t="shared" si="28"/>
        <v>0</v>
      </c>
      <c r="DH123">
        <f t="shared" si="33"/>
        <v>0</v>
      </c>
      <c r="DI123">
        <f t="shared" si="34"/>
        <v>0</v>
      </c>
      <c r="DJ123">
        <f>DF123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ROW(Source!A145)</f>
        <v>145</v>
      </c>
      <c r="B124">
        <v>416816990</v>
      </c>
      <c r="C124">
        <v>416817995</v>
      </c>
      <c r="D124">
        <v>397142244</v>
      </c>
      <c r="E124">
        <v>116</v>
      </c>
      <c r="F124">
        <v>1</v>
      </c>
      <c r="G124">
        <v>1</v>
      </c>
      <c r="H124">
        <v>1</v>
      </c>
      <c r="I124" t="s">
        <v>448</v>
      </c>
      <c r="J124" t="s">
        <v>3</v>
      </c>
      <c r="K124" t="s">
        <v>449</v>
      </c>
      <c r="L124">
        <v>1191</v>
      </c>
      <c r="N124">
        <v>1013</v>
      </c>
      <c r="O124" t="s">
        <v>363</v>
      </c>
      <c r="P124" t="s">
        <v>363</v>
      </c>
      <c r="Q124">
        <v>1</v>
      </c>
      <c r="W124">
        <v>0</v>
      </c>
      <c r="X124">
        <v>-1833565283</v>
      </c>
      <c r="Y124">
        <f t="shared" si="30"/>
        <v>13.4</v>
      </c>
      <c r="AA124">
        <v>0</v>
      </c>
      <c r="AB124">
        <v>0</v>
      </c>
      <c r="AC124">
        <v>0</v>
      </c>
      <c r="AD124">
        <v>712</v>
      </c>
      <c r="AE124">
        <v>0</v>
      </c>
      <c r="AF124">
        <v>0</v>
      </c>
      <c r="AG124">
        <v>0</v>
      </c>
      <c r="AH124">
        <v>712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13.4</v>
      </c>
      <c r="AU124" t="s">
        <v>3</v>
      </c>
      <c r="AV124">
        <v>1</v>
      </c>
      <c r="AW124">
        <v>2</v>
      </c>
      <c r="AX124">
        <v>416818004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9540.8000000000011</v>
      </c>
      <c r="BN124">
        <v>13.4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9540.8000000000011</v>
      </c>
      <c r="BU124">
        <v>13.4</v>
      </c>
      <c r="BV124">
        <v>0</v>
      </c>
      <c r="BW124">
        <v>1</v>
      </c>
      <c r="CU124">
        <f>ROUND(AT124*Source!I145*AH124*AL124,2)</f>
        <v>9540.7999999999993</v>
      </c>
      <c r="CV124">
        <f>ROUND(Y124*Source!I145,7)</f>
        <v>13.4</v>
      </c>
      <c r="CW124">
        <v>0</v>
      </c>
      <c r="CX124">
        <f>ROUND(Y124*Source!I145,7)</f>
        <v>13.4</v>
      </c>
      <c r="CY124">
        <f>AD124</f>
        <v>712</v>
      </c>
      <c r="CZ124">
        <f>AH124</f>
        <v>712</v>
      </c>
      <c r="DA124">
        <f>AL124</f>
        <v>1</v>
      </c>
      <c r="DB124">
        <f t="shared" si="31"/>
        <v>9540.7999999999993</v>
      </c>
      <c r="DC124">
        <f t="shared" si="32"/>
        <v>0</v>
      </c>
      <c r="DD124" t="s">
        <v>3</v>
      </c>
      <c r="DE124" t="s">
        <v>3</v>
      </c>
      <c r="DF124">
        <f>ROUND(ROUND(AE124,2)*CX124,2)</f>
        <v>0</v>
      </c>
      <c r="DG124">
        <f t="shared" si="28"/>
        <v>0</v>
      </c>
      <c r="DH124">
        <f t="shared" si="33"/>
        <v>0</v>
      </c>
      <c r="DI124">
        <f t="shared" si="34"/>
        <v>9540.7999999999993</v>
      </c>
      <c r="DJ124">
        <f>DI124</f>
        <v>9540.7999999999993</v>
      </c>
      <c r="DK124">
        <v>1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ROW(Source!A145)</f>
        <v>145</v>
      </c>
      <c r="B125">
        <v>416816990</v>
      </c>
      <c r="C125">
        <v>416817995</v>
      </c>
      <c r="D125">
        <v>397142438</v>
      </c>
      <c r="E125">
        <v>116</v>
      </c>
      <c r="F125">
        <v>1</v>
      </c>
      <c r="G125">
        <v>1</v>
      </c>
      <c r="H125">
        <v>1</v>
      </c>
      <c r="I125" t="s">
        <v>364</v>
      </c>
      <c r="J125" t="s">
        <v>3</v>
      </c>
      <c r="K125" t="s">
        <v>365</v>
      </c>
      <c r="L125">
        <v>1191</v>
      </c>
      <c r="N125">
        <v>1013</v>
      </c>
      <c r="O125" t="s">
        <v>363</v>
      </c>
      <c r="P125" t="s">
        <v>363</v>
      </c>
      <c r="Q125">
        <v>1</v>
      </c>
      <c r="W125">
        <v>0</v>
      </c>
      <c r="X125">
        <v>-1417349443</v>
      </c>
      <c r="Y125">
        <f t="shared" si="30"/>
        <v>0.54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0.54</v>
      </c>
      <c r="AU125" t="s">
        <v>3</v>
      </c>
      <c r="AV125">
        <v>2</v>
      </c>
      <c r="AW125">
        <v>2</v>
      </c>
      <c r="AX125">
        <v>416818005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ROUND(Y125*Source!I145,7)</f>
        <v>0.54</v>
      </c>
      <c r="CY125">
        <f>AD125</f>
        <v>0</v>
      </c>
      <c r="CZ125">
        <f>AH125</f>
        <v>0</v>
      </c>
      <c r="DA125">
        <f>AL125</f>
        <v>1</v>
      </c>
      <c r="DB125">
        <f t="shared" si="31"/>
        <v>0</v>
      </c>
      <c r="DC125">
        <f t="shared" si="32"/>
        <v>0</v>
      </c>
      <c r="DD125" t="s">
        <v>3</v>
      </c>
      <c r="DE125" t="s">
        <v>3</v>
      </c>
      <c r="DF125">
        <f>ROUND(ROUND(AE125,2)*CX125,2)</f>
        <v>0</v>
      </c>
      <c r="DG125">
        <f t="shared" si="28"/>
        <v>0</v>
      </c>
      <c r="DH125">
        <f t="shared" si="33"/>
        <v>0</v>
      </c>
      <c r="DI125">
        <f t="shared" si="34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ROW(Source!A145)</f>
        <v>145</v>
      </c>
      <c r="B126">
        <v>416816990</v>
      </c>
      <c r="C126">
        <v>416817995</v>
      </c>
      <c r="D126">
        <v>397264328</v>
      </c>
      <c r="E126">
        <v>1</v>
      </c>
      <c r="F126">
        <v>1</v>
      </c>
      <c r="G126">
        <v>1</v>
      </c>
      <c r="H126">
        <v>2</v>
      </c>
      <c r="I126" t="s">
        <v>450</v>
      </c>
      <c r="J126" t="s">
        <v>451</v>
      </c>
      <c r="K126" t="s">
        <v>452</v>
      </c>
      <c r="L126">
        <v>1368</v>
      </c>
      <c r="N126">
        <v>1011</v>
      </c>
      <c r="O126" t="s">
        <v>369</v>
      </c>
      <c r="P126" t="s">
        <v>369</v>
      </c>
      <c r="Q126">
        <v>1</v>
      </c>
      <c r="W126">
        <v>0</v>
      </c>
      <c r="X126">
        <v>261375491</v>
      </c>
      <c r="Y126">
        <f t="shared" si="30"/>
        <v>1.6</v>
      </c>
      <c r="AA126">
        <v>0</v>
      </c>
      <c r="AB126">
        <v>9.67</v>
      </c>
      <c r="AC126">
        <v>0</v>
      </c>
      <c r="AD126">
        <v>0</v>
      </c>
      <c r="AE126">
        <v>0</v>
      </c>
      <c r="AF126">
        <v>6.62</v>
      </c>
      <c r="AG126">
        <v>0</v>
      </c>
      <c r="AH126">
        <v>0</v>
      </c>
      <c r="AI126">
        <v>1</v>
      </c>
      <c r="AJ126">
        <v>1.46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1.6</v>
      </c>
      <c r="AU126" t="s">
        <v>3</v>
      </c>
      <c r="AV126">
        <v>1</v>
      </c>
      <c r="AW126">
        <v>2</v>
      </c>
      <c r="AX126">
        <v>416818006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10.592000000000001</v>
      </c>
      <c r="BL126">
        <v>0</v>
      </c>
      <c r="BM126">
        <v>0</v>
      </c>
      <c r="BN126">
        <v>0</v>
      </c>
      <c r="BO126">
        <v>0</v>
      </c>
      <c r="BP126">
        <v>1</v>
      </c>
      <c r="BQ126">
        <v>0</v>
      </c>
      <c r="BR126">
        <v>10.592000000000001</v>
      </c>
      <c r="BS126">
        <v>0</v>
      </c>
      <c r="BT126">
        <v>0</v>
      </c>
      <c r="BU126">
        <v>0</v>
      </c>
      <c r="BV126">
        <v>0</v>
      </c>
      <c r="BW126">
        <v>1</v>
      </c>
      <c r="CV126">
        <v>0</v>
      </c>
      <c r="CW126">
        <f>ROUND(Y126*Source!I145*DO126,7)</f>
        <v>0</v>
      </c>
      <c r="CX126">
        <f>ROUND(Y126*Source!I145,7)</f>
        <v>1.6</v>
      </c>
      <c r="CY126">
        <f>AB126</f>
        <v>9.67</v>
      </c>
      <c r="CZ126">
        <f>AF126</f>
        <v>6.62</v>
      </c>
      <c r="DA126">
        <f>AJ126</f>
        <v>1.46</v>
      </c>
      <c r="DB126">
        <f t="shared" si="31"/>
        <v>10.59</v>
      </c>
      <c r="DC126">
        <f t="shared" si="32"/>
        <v>0</v>
      </c>
      <c r="DD126" t="s">
        <v>3</v>
      </c>
      <c r="DE126" t="s">
        <v>3</v>
      </c>
      <c r="DF126">
        <f>ROUND(ROUND(AE126,2)*CX126,2)</f>
        <v>0</v>
      </c>
      <c r="DG126">
        <f>ROUND(ROUND(AF126*AJ126,2)*CX126,2)</f>
        <v>15.47</v>
      </c>
      <c r="DH126">
        <f t="shared" si="33"/>
        <v>0</v>
      </c>
      <c r="DI126">
        <f t="shared" si="34"/>
        <v>0</v>
      </c>
      <c r="DJ126">
        <f>DG126+DH126</f>
        <v>15.47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ROW(Source!A145)</f>
        <v>145</v>
      </c>
      <c r="B127">
        <v>416816990</v>
      </c>
      <c r="C127">
        <v>416817995</v>
      </c>
      <c r="D127">
        <v>397264346</v>
      </c>
      <c r="E127">
        <v>1</v>
      </c>
      <c r="F127">
        <v>1</v>
      </c>
      <c r="G127">
        <v>1</v>
      </c>
      <c r="H127">
        <v>2</v>
      </c>
      <c r="I127" t="s">
        <v>453</v>
      </c>
      <c r="J127" t="s">
        <v>454</v>
      </c>
      <c r="K127" t="s">
        <v>455</v>
      </c>
      <c r="L127">
        <v>1368</v>
      </c>
      <c r="N127">
        <v>1011</v>
      </c>
      <c r="O127" t="s">
        <v>369</v>
      </c>
      <c r="P127" t="s">
        <v>369</v>
      </c>
      <c r="Q127">
        <v>1</v>
      </c>
      <c r="W127">
        <v>0</v>
      </c>
      <c r="X127">
        <v>1321393780</v>
      </c>
      <c r="Y127">
        <f t="shared" si="30"/>
        <v>0.54</v>
      </c>
      <c r="AA127">
        <v>0</v>
      </c>
      <c r="AB127">
        <v>1555.93</v>
      </c>
      <c r="AC127">
        <v>921.41</v>
      </c>
      <c r="AD127">
        <v>0</v>
      </c>
      <c r="AE127">
        <v>0</v>
      </c>
      <c r="AF127">
        <v>1555.93</v>
      </c>
      <c r="AG127">
        <v>921.41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0.54</v>
      </c>
      <c r="AU127" t="s">
        <v>3</v>
      </c>
      <c r="AV127">
        <v>1</v>
      </c>
      <c r="AW127">
        <v>2</v>
      </c>
      <c r="AX127">
        <v>416818007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840.20220000000006</v>
      </c>
      <c r="BL127">
        <v>497.56139999999999</v>
      </c>
      <c r="BM127">
        <v>0</v>
      </c>
      <c r="BN127">
        <v>0</v>
      </c>
      <c r="BO127">
        <v>0.54</v>
      </c>
      <c r="BP127">
        <v>1</v>
      </c>
      <c r="BQ127">
        <v>0</v>
      </c>
      <c r="BR127">
        <v>840.20220000000006</v>
      </c>
      <c r="BS127">
        <v>497.56139999999999</v>
      </c>
      <c r="BT127">
        <v>0</v>
      </c>
      <c r="BU127">
        <v>0</v>
      </c>
      <c r="BV127">
        <v>0.54</v>
      </c>
      <c r="BW127">
        <v>1</v>
      </c>
      <c r="CV127">
        <v>0</v>
      </c>
      <c r="CW127">
        <f>ROUND(Y127*Source!I145*DO127,7)</f>
        <v>0.54</v>
      </c>
      <c r="CX127">
        <f>ROUND(Y127*Source!I145,7)</f>
        <v>0.54</v>
      </c>
      <c r="CY127">
        <f>AB127</f>
        <v>1555.93</v>
      </c>
      <c r="CZ127">
        <f>AF127</f>
        <v>1555.93</v>
      </c>
      <c r="DA127">
        <f>AJ127</f>
        <v>1</v>
      </c>
      <c r="DB127">
        <f t="shared" si="31"/>
        <v>840.2</v>
      </c>
      <c r="DC127">
        <f t="shared" si="32"/>
        <v>497.56</v>
      </c>
      <c r="DD127" t="s">
        <v>3</v>
      </c>
      <c r="DE127" t="s">
        <v>3</v>
      </c>
      <c r="DF127">
        <f>ROUND(ROUND(AE127,2)*CX127,2)</f>
        <v>0</v>
      </c>
      <c r="DG127">
        <f t="shared" ref="DG127:DG154" si="40">ROUND(ROUND(AF127,2)*CX127,2)</f>
        <v>840.2</v>
      </c>
      <c r="DH127">
        <f t="shared" si="33"/>
        <v>497.56</v>
      </c>
      <c r="DI127">
        <f t="shared" si="34"/>
        <v>0</v>
      </c>
      <c r="DJ127">
        <f>DG127+DH127</f>
        <v>1337.76</v>
      </c>
      <c r="DK127">
        <v>1</v>
      </c>
      <c r="DL127" t="s">
        <v>403</v>
      </c>
      <c r="DM127">
        <v>5</v>
      </c>
      <c r="DN127" t="s">
        <v>363</v>
      </c>
      <c r="DO127">
        <v>1</v>
      </c>
    </row>
    <row r="128" spans="1:119" x14ac:dyDescent="0.2">
      <c r="A128">
        <f>ROW(Source!A145)</f>
        <v>145</v>
      </c>
      <c r="B128">
        <v>416816990</v>
      </c>
      <c r="C128">
        <v>416817995</v>
      </c>
      <c r="D128">
        <v>397217146</v>
      </c>
      <c r="E128">
        <v>1</v>
      </c>
      <c r="F128">
        <v>1</v>
      </c>
      <c r="G128">
        <v>1</v>
      </c>
      <c r="H128">
        <v>3</v>
      </c>
      <c r="I128" t="s">
        <v>456</v>
      </c>
      <c r="J128" t="s">
        <v>457</v>
      </c>
      <c r="K128" t="s">
        <v>458</v>
      </c>
      <c r="L128">
        <v>1327</v>
      </c>
      <c r="N128">
        <v>1005</v>
      </c>
      <c r="O128" t="s">
        <v>459</v>
      </c>
      <c r="P128" t="s">
        <v>459</v>
      </c>
      <c r="Q128">
        <v>1</v>
      </c>
      <c r="W128">
        <v>0</v>
      </c>
      <c r="X128">
        <v>1595127758</v>
      </c>
      <c r="Y128">
        <f t="shared" si="30"/>
        <v>0.45</v>
      </c>
      <c r="AA128">
        <v>110.29</v>
      </c>
      <c r="AB128">
        <v>0</v>
      </c>
      <c r="AC128">
        <v>0</v>
      </c>
      <c r="AD128">
        <v>0</v>
      </c>
      <c r="AE128">
        <v>71.62</v>
      </c>
      <c r="AF128">
        <v>0</v>
      </c>
      <c r="AG128">
        <v>0</v>
      </c>
      <c r="AH128">
        <v>0</v>
      </c>
      <c r="AI128">
        <v>1.54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0.45</v>
      </c>
      <c r="AU128" t="s">
        <v>3</v>
      </c>
      <c r="AV128">
        <v>0</v>
      </c>
      <c r="AW128">
        <v>2</v>
      </c>
      <c r="AX128">
        <v>416818008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32.229000000000006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32.229000000000006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1</v>
      </c>
      <c r="CV128">
        <v>0</v>
      </c>
      <c r="CW128">
        <v>0</v>
      </c>
      <c r="CX128">
        <f>ROUND(Y128*Source!I145,7)</f>
        <v>0.45</v>
      </c>
      <c r="CY128">
        <f>AA128</f>
        <v>110.29</v>
      </c>
      <c r="CZ128">
        <f>AE128</f>
        <v>71.62</v>
      </c>
      <c r="DA128">
        <f>AI128</f>
        <v>1.54</v>
      </c>
      <c r="DB128">
        <f t="shared" si="31"/>
        <v>32.229999999999997</v>
      </c>
      <c r="DC128">
        <f t="shared" si="32"/>
        <v>0</v>
      </c>
      <c r="DD128" t="s">
        <v>3</v>
      </c>
      <c r="DE128" t="s">
        <v>3</v>
      </c>
      <c r="DF128">
        <f>ROUND(ROUND(AE128*AI128,2)*CX128,2)</f>
        <v>49.63</v>
      </c>
      <c r="DG128">
        <f t="shared" si="40"/>
        <v>0</v>
      </c>
      <c r="DH128">
        <f t="shared" si="33"/>
        <v>0</v>
      </c>
      <c r="DI128">
        <f t="shared" si="34"/>
        <v>0</v>
      </c>
      <c r="DJ128">
        <f>DF128</f>
        <v>49.63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ROW(Source!A145)</f>
        <v>145</v>
      </c>
      <c r="B129">
        <v>416816990</v>
      </c>
      <c r="C129">
        <v>416817995</v>
      </c>
      <c r="D129">
        <v>397226066</v>
      </c>
      <c r="E129">
        <v>1</v>
      </c>
      <c r="F129">
        <v>1</v>
      </c>
      <c r="G129">
        <v>1</v>
      </c>
      <c r="H129">
        <v>3</v>
      </c>
      <c r="I129" t="s">
        <v>460</v>
      </c>
      <c r="J129" t="s">
        <v>461</v>
      </c>
      <c r="K129" t="s">
        <v>462</v>
      </c>
      <c r="L129">
        <v>1339</v>
      </c>
      <c r="N129">
        <v>1007</v>
      </c>
      <c r="O129" t="s">
        <v>463</v>
      </c>
      <c r="P129" t="s">
        <v>463</v>
      </c>
      <c r="Q129">
        <v>1</v>
      </c>
      <c r="W129">
        <v>0</v>
      </c>
      <c r="X129">
        <v>26308159</v>
      </c>
      <c r="Y129">
        <f t="shared" ref="Y129:Y165" si="41">AT129</f>
        <v>8.0000000000000002E-3</v>
      </c>
      <c r="AA129">
        <v>123327.35</v>
      </c>
      <c r="AB129">
        <v>0</v>
      </c>
      <c r="AC129">
        <v>0</v>
      </c>
      <c r="AD129">
        <v>0</v>
      </c>
      <c r="AE129">
        <v>123327.35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8.0000000000000002E-3</v>
      </c>
      <c r="AU129" t="s">
        <v>3</v>
      </c>
      <c r="AV129">
        <v>0</v>
      </c>
      <c r="AW129">
        <v>2</v>
      </c>
      <c r="AX129">
        <v>416818009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986.61880000000008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986.61880000000008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1</v>
      </c>
      <c r="CV129">
        <v>0</v>
      </c>
      <c r="CW129">
        <v>0</v>
      </c>
      <c r="CX129">
        <f>ROUND(Y129*Source!I145,7)</f>
        <v>8.0000000000000002E-3</v>
      </c>
      <c r="CY129">
        <f>AA129</f>
        <v>123327.35</v>
      </c>
      <c r="CZ129">
        <f>AE129</f>
        <v>123327.35</v>
      </c>
      <c r="DA129">
        <f>AI129</f>
        <v>1</v>
      </c>
      <c r="DB129">
        <f t="shared" ref="DB129:DB165" si="42">ROUND(ROUND(AT129*CZ129,2),2)</f>
        <v>986.62</v>
      </c>
      <c r="DC129">
        <f t="shared" ref="DC129:DC165" si="43">ROUND(ROUND(AT129*AG129,2),2)</f>
        <v>0</v>
      </c>
      <c r="DD129" t="s">
        <v>3</v>
      </c>
      <c r="DE129" t="s">
        <v>3</v>
      </c>
      <c r="DF129">
        <f>ROUND(ROUND(AE129,2)*CX129,2)</f>
        <v>986.62</v>
      </c>
      <c r="DG129">
        <f t="shared" si="40"/>
        <v>0</v>
      </c>
      <c r="DH129">
        <f t="shared" ref="DH129:DH165" si="44">ROUND(ROUND(AG129,2)*CX129,2)</f>
        <v>0</v>
      </c>
      <c r="DI129">
        <f t="shared" ref="DI129:DI165" si="45">ROUND(ROUND(AH129,2)*CX129,2)</f>
        <v>0</v>
      </c>
      <c r="DJ129">
        <f>DF129</f>
        <v>986.62</v>
      </c>
      <c r="DK129">
        <v>1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ROW(Source!A145)</f>
        <v>145</v>
      </c>
      <c r="B130">
        <v>416816990</v>
      </c>
      <c r="C130">
        <v>416817995</v>
      </c>
      <c r="D130">
        <v>397233075</v>
      </c>
      <c r="E130">
        <v>1</v>
      </c>
      <c r="F130">
        <v>1</v>
      </c>
      <c r="G130">
        <v>1</v>
      </c>
      <c r="H130">
        <v>3</v>
      </c>
      <c r="I130" t="s">
        <v>464</v>
      </c>
      <c r="J130" t="s">
        <v>465</v>
      </c>
      <c r="K130" t="s">
        <v>466</v>
      </c>
      <c r="L130">
        <v>1346</v>
      </c>
      <c r="N130">
        <v>1009</v>
      </c>
      <c r="O130" t="s">
        <v>386</v>
      </c>
      <c r="P130" t="s">
        <v>386</v>
      </c>
      <c r="Q130">
        <v>1</v>
      </c>
      <c r="W130">
        <v>0</v>
      </c>
      <c r="X130">
        <v>39263445</v>
      </c>
      <c r="Y130">
        <f t="shared" si="41"/>
        <v>2.5000000000000001E-2</v>
      </c>
      <c r="AA130">
        <v>114.72</v>
      </c>
      <c r="AB130">
        <v>0</v>
      </c>
      <c r="AC130">
        <v>0</v>
      </c>
      <c r="AD130">
        <v>0</v>
      </c>
      <c r="AE130">
        <v>105.25</v>
      </c>
      <c r="AF130">
        <v>0</v>
      </c>
      <c r="AG130">
        <v>0</v>
      </c>
      <c r="AH130">
        <v>0</v>
      </c>
      <c r="AI130">
        <v>1.0900000000000001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2.5000000000000001E-2</v>
      </c>
      <c r="AU130" t="s">
        <v>3</v>
      </c>
      <c r="AV130">
        <v>0</v>
      </c>
      <c r="AW130">
        <v>2</v>
      </c>
      <c r="AX130">
        <v>416818010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2.6312500000000001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2.6312500000000001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v>0</v>
      </c>
      <c r="CX130">
        <f>ROUND(Y130*Source!I145,7)</f>
        <v>2.5000000000000001E-2</v>
      </c>
      <c r="CY130">
        <f>AA130</f>
        <v>114.72</v>
      </c>
      <c r="CZ130">
        <f>AE130</f>
        <v>105.25</v>
      </c>
      <c r="DA130">
        <f>AI130</f>
        <v>1.0900000000000001</v>
      </c>
      <c r="DB130">
        <f t="shared" si="42"/>
        <v>2.63</v>
      </c>
      <c r="DC130">
        <f t="shared" si="43"/>
        <v>0</v>
      </c>
      <c r="DD130" t="s">
        <v>3</v>
      </c>
      <c r="DE130" t="s">
        <v>3</v>
      </c>
      <c r="DF130">
        <f>ROUND(ROUND(AE130*AI130,2)*CX130,2)</f>
        <v>2.87</v>
      </c>
      <c r="DG130">
        <f t="shared" si="40"/>
        <v>0</v>
      </c>
      <c r="DH130">
        <f t="shared" si="44"/>
        <v>0</v>
      </c>
      <c r="DI130">
        <f t="shared" si="45"/>
        <v>0</v>
      </c>
      <c r="DJ130">
        <f>DF130</f>
        <v>2.87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ROW(Source!A145)</f>
        <v>145</v>
      </c>
      <c r="B131">
        <v>416816990</v>
      </c>
      <c r="C131">
        <v>416817995</v>
      </c>
      <c r="D131">
        <v>397148230</v>
      </c>
      <c r="E131">
        <v>116</v>
      </c>
      <c r="F131">
        <v>1</v>
      </c>
      <c r="G131">
        <v>1</v>
      </c>
      <c r="H131">
        <v>3</v>
      </c>
      <c r="I131" t="s">
        <v>30</v>
      </c>
      <c r="J131" t="s">
        <v>3</v>
      </c>
      <c r="K131" t="s">
        <v>31</v>
      </c>
      <c r="L131">
        <v>3277935</v>
      </c>
      <c r="N131">
        <v>1013</v>
      </c>
      <c r="O131" t="s">
        <v>32</v>
      </c>
      <c r="P131" t="s">
        <v>32</v>
      </c>
      <c r="Q131">
        <v>1</v>
      </c>
      <c r="W131">
        <v>0</v>
      </c>
      <c r="X131">
        <v>274903907</v>
      </c>
      <c r="Y131">
        <f t="shared" si="41"/>
        <v>2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 t="s">
        <v>3</v>
      </c>
      <c r="AT131">
        <v>2</v>
      </c>
      <c r="AU131" t="s">
        <v>3</v>
      </c>
      <c r="AV131">
        <v>0</v>
      </c>
      <c r="AW131">
        <v>2</v>
      </c>
      <c r="AX131">
        <v>416818011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ROUND(Y131*Source!I145,7)</f>
        <v>2</v>
      </c>
      <c r="CY131">
        <f>AA131</f>
        <v>0</v>
      </c>
      <c r="CZ131">
        <f>AE131</f>
        <v>0</v>
      </c>
      <c r="DA131">
        <f>AI131</f>
        <v>1</v>
      </c>
      <c r="DB131">
        <f t="shared" si="42"/>
        <v>0</v>
      </c>
      <c r="DC131">
        <f t="shared" si="43"/>
        <v>0</v>
      </c>
      <c r="DD131" t="s">
        <v>3</v>
      </c>
      <c r="DE131" t="s">
        <v>3</v>
      </c>
      <c r="DF131">
        <f>ROUND(ROUND(AE131,2)*CX131,2)</f>
        <v>0</v>
      </c>
      <c r="DG131">
        <f t="shared" si="40"/>
        <v>0</v>
      </c>
      <c r="DH131">
        <f t="shared" si="44"/>
        <v>0</v>
      </c>
      <c r="DI131">
        <f t="shared" si="45"/>
        <v>0</v>
      </c>
      <c r="DJ131">
        <f>DF131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ROW(Source!A147)</f>
        <v>147</v>
      </c>
      <c r="B132">
        <v>416816990</v>
      </c>
      <c r="C132">
        <v>416818013</v>
      </c>
      <c r="D132">
        <v>397142274</v>
      </c>
      <c r="E132">
        <v>116</v>
      </c>
      <c r="F132">
        <v>1</v>
      </c>
      <c r="G132">
        <v>1</v>
      </c>
      <c r="H132">
        <v>1</v>
      </c>
      <c r="I132" t="s">
        <v>420</v>
      </c>
      <c r="J132" t="s">
        <v>3</v>
      </c>
      <c r="K132" t="s">
        <v>421</v>
      </c>
      <c r="L132">
        <v>1191</v>
      </c>
      <c r="N132">
        <v>1013</v>
      </c>
      <c r="O132" t="s">
        <v>363</v>
      </c>
      <c r="P132" t="s">
        <v>363</v>
      </c>
      <c r="Q132">
        <v>1</v>
      </c>
      <c r="W132">
        <v>0</v>
      </c>
      <c r="X132">
        <v>1522950421</v>
      </c>
      <c r="Y132">
        <f t="shared" si="41"/>
        <v>0.52</v>
      </c>
      <c r="AA132">
        <v>0</v>
      </c>
      <c r="AB132">
        <v>0</v>
      </c>
      <c r="AC132">
        <v>0</v>
      </c>
      <c r="AD132">
        <v>825.68</v>
      </c>
      <c r="AE132">
        <v>0</v>
      </c>
      <c r="AF132">
        <v>0</v>
      </c>
      <c r="AG132">
        <v>0</v>
      </c>
      <c r="AH132">
        <v>825.68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0.52</v>
      </c>
      <c r="AU132" t="s">
        <v>3</v>
      </c>
      <c r="AV132">
        <v>1</v>
      </c>
      <c r="AW132">
        <v>2</v>
      </c>
      <c r="AX132">
        <v>416818017</v>
      </c>
      <c r="AY132">
        <v>2</v>
      </c>
      <c r="AZ132">
        <v>131072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429.35359999999997</v>
      </c>
      <c r="BN132">
        <v>0.52</v>
      </c>
      <c r="BO132">
        <v>0</v>
      </c>
      <c r="BP132">
        <v>1</v>
      </c>
      <c r="BQ132">
        <v>0</v>
      </c>
      <c r="BR132">
        <v>0</v>
      </c>
      <c r="BS132">
        <v>0</v>
      </c>
      <c r="BT132">
        <v>429.35359999999997</v>
      </c>
      <c r="BU132">
        <v>0.52</v>
      </c>
      <c r="BV132">
        <v>0</v>
      </c>
      <c r="BW132">
        <v>1</v>
      </c>
      <c r="CU132">
        <f>ROUND(AT132*Source!I147*AH132*AL132,2)</f>
        <v>2576.12</v>
      </c>
      <c r="CV132">
        <f>ROUND(Y132*Source!I147,7)</f>
        <v>3.12</v>
      </c>
      <c r="CW132">
        <v>0</v>
      </c>
      <c r="CX132">
        <f>ROUND(Y132*Source!I147,7)</f>
        <v>3.12</v>
      </c>
      <c r="CY132">
        <f>AD132</f>
        <v>825.68</v>
      </c>
      <c r="CZ132">
        <f>AH132</f>
        <v>825.68</v>
      </c>
      <c r="DA132">
        <f>AL132</f>
        <v>1</v>
      </c>
      <c r="DB132">
        <f t="shared" si="42"/>
        <v>429.35</v>
      </c>
      <c r="DC132">
        <f t="shared" si="43"/>
        <v>0</v>
      </c>
      <c r="DD132" t="s">
        <v>3</v>
      </c>
      <c r="DE132" t="s">
        <v>3</v>
      </c>
      <c r="DF132">
        <f>ROUND(ROUND(AE132,2)*CX132,2)</f>
        <v>0</v>
      </c>
      <c r="DG132">
        <f t="shared" si="40"/>
        <v>0</v>
      </c>
      <c r="DH132">
        <f t="shared" si="44"/>
        <v>0</v>
      </c>
      <c r="DI132">
        <f t="shared" si="45"/>
        <v>2576.12</v>
      </c>
      <c r="DJ132">
        <f>DI132</f>
        <v>2576.12</v>
      </c>
      <c r="DK132">
        <v>1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ROW(Source!A147)</f>
        <v>147</v>
      </c>
      <c r="B133">
        <v>416816990</v>
      </c>
      <c r="C133">
        <v>416818013</v>
      </c>
      <c r="D133">
        <v>397216030</v>
      </c>
      <c r="E133">
        <v>1</v>
      </c>
      <c r="F133">
        <v>1</v>
      </c>
      <c r="G133">
        <v>1</v>
      </c>
      <c r="H133">
        <v>3</v>
      </c>
      <c r="I133" t="s">
        <v>467</v>
      </c>
      <c r="J133" t="s">
        <v>468</v>
      </c>
      <c r="K133" t="s">
        <v>469</v>
      </c>
      <c r="L133">
        <v>1346</v>
      </c>
      <c r="N133">
        <v>1009</v>
      </c>
      <c r="O133" t="s">
        <v>386</v>
      </c>
      <c r="P133" t="s">
        <v>386</v>
      </c>
      <c r="Q133">
        <v>1</v>
      </c>
      <c r="W133">
        <v>0</v>
      </c>
      <c r="X133">
        <v>456176167</v>
      </c>
      <c r="Y133">
        <f t="shared" si="41"/>
        <v>3.5000000000000003E-2</v>
      </c>
      <c r="AA133">
        <v>171.58</v>
      </c>
      <c r="AB133">
        <v>0</v>
      </c>
      <c r="AC133">
        <v>0</v>
      </c>
      <c r="AD133">
        <v>0</v>
      </c>
      <c r="AE133">
        <v>154.58000000000001</v>
      </c>
      <c r="AF133">
        <v>0</v>
      </c>
      <c r="AG133">
        <v>0</v>
      </c>
      <c r="AH133">
        <v>0</v>
      </c>
      <c r="AI133">
        <v>1.1100000000000001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3.5000000000000003E-2</v>
      </c>
      <c r="AU133" t="s">
        <v>3</v>
      </c>
      <c r="AV133">
        <v>0</v>
      </c>
      <c r="AW133">
        <v>2</v>
      </c>
      <c r="AX133">
        <v>416818018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5.4103000000000012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5.4103000000000012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1</v>
      </c>
      <c r="CV133">
        <v>0</v>
      </c>
      <c r="CW133">
        <v>0</v>
      </c>
      <c r="CX133">
        <f>ROUND(Y133*Source!I147,7)</f>
        <v>0.21</v>
      </c>
      <c r="CY133">
        <f>AA133</f>
        <v>171.58</v>
      </c>
      <c r="CZ133">
        <f>AE133</f>
        <v>154.58000000000001</v>
      </c>
      <c r="DA133">
        <f>AI133</f>
        <v>1.1100000000000001</v>
      </c>
      <c r="DB133">
        <f t="shared" si="42"/>
        <v>5.41</v>
      </c>
      <c r="DC133">
        <f t="shared" si="43"/>
        <v>0</v>
      </c>
      <c r="DD133" t="s">
        <v>3</v>
      </c>
      <c r="DE133" t="s">
        <v>3</v>
      </c>
      <c r="DF133">
        <f>ROUND(ROUND(AE133*AI133,2)*CX133,2)</f>
        <v>36.03</v>
      </c>
      <c r="DG133">
        <f t="shared" si="40"/>
        <v>0</v>
      </c>
      <c r="DH133">
        <f t="shared" si="44"/>
        <v>0</v>
      </c>
      <c r="DI133">
        <f t="shared" si="45"/>
        <v>0</v>
      </c>
      <c r="DJ133">
        <f>DF133</f>
        <v>36.03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ROW(Source!A147)</f>
        <v>147</v>
      </c>
      <c r="B134">
        <v>416816990</v>
      </c>
      <c r="C134">
        <v>416818013</v>
      </c>
      <c r="D134">
        <v>397148230</v>
      </c>
      <c r="E134">
        <v>116</v>
      </c>
      <c r="F134">
        <v>1</v>
      </c>
      <c r="G134">
        <v>1</v>
      </c>
      <c r="H134">
        <v>3</v>
      </c>
      <c r="I134" t="s">
        <v>30</v>
      </c>
      <c r="J134" t="s">
        <v>3</v>
      </c>
      <c r="K134" t="s">
        <v>31</v>
      </c>
      <c r="L134">
        <v>3277935</v>
      </c>
      <c r="N134">
        <v>1013</v>
      </c>
      <c r="O134" t="s">
        <v>32</v>
      </c>
      <c r="P134" t="s">
        <v>32</v>
      </c>
      <c r="Q134">
        <v>1</v>
      </c>
      <c r="W134">
        <v>0</v>
      </c>
      <c r="X134">
        <v>274903907</v>
      </c>
      <c r="Y134">
        <f t="shared" si="41"/>
        <v>2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 t="s">
        <v>3</v>
      </c>
      <c r="AT134">
        <v>2</v>
      </c>
      <c r="AU134" t="s">
        <v>3</v>
      </c>
      <c r="AV134">
        <v>0</v>
      </c>
      <c r="AW134">
        <v>2</v>
      </c>
      <c r="AX134">
        <v>416818019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ROUND(Y134*Source!I147,7)</f>
        <v>12</v>
      </c>
      <c r="CY134">
        <f>AA134</f>
        <v>0</v>
      </c>
      <c r="CZ134">
        <f>AE134</f>
        <v>0</v>
      </c>
      <c r="DA134">
        <f>AI134</f>
        <v>1</v>
      </c>
      <c r="DB134">
        <f t="shared" si="42"/>
        <v>0</v>
      </c>
      <c r="DC134">
        <f t="shared" si="43"/>
        <v>0</v>
      </c>
      <c r="DD134" t="s">
        <v>3</v>
      </c>
      <c r="DE134" t="s">
        <v>3</v>
      </c>
      <c r="DF134">
        <f t="shared" ref="DF134:DF140" si="46">ROUND(ROUND(AE134,2)*CX134,2)</f>
        <v>0</v>
      </c>
      <c r="DG134">
        <f t="shared" si="40"/>
        <v>0</v>
      </c>
      <c r="DH134">
        <f t="shared" si="44"/>
        <v>0</v>
      </c>
      <c r="DI134">
        <f t="shared" si="45"/>
        <v>0</v>
      </c>
      <c r="DJ134">
        <f>DF134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ROW(Source!A150)</f>
        <v>150</v>
      </c>
      <c r="B135">
        <v>416816990</v>
      </c>
      <c r="C135">
        <v>416818022</v>
      </c>
      <c r="D135">
        <v>397142396</v>
      </c>
      <c r="E135">
        <v>116</v>
      </c>
      <c r="F135">
        <v>1</v>
      </c>
      <c r="G135">
        <v>1</v>
      </c>
      <c r="H135">
        <v>1</v>
      </c>
      <c r="I135" t="s">
        <v>470</v>
      </c>
      <c r="J135" t="s">
        <v>3</v>
      </c>
      <c r="K135" t="s">
        <v>471</v>
      </c>
      <c r="L135">
        <v>1369</v>
      </c>
      <c r="N135">
        <v>1013</v>
      </c>
      <c r="O135" t="s">
        <v>472</v>
      </c>
      <c r="P135" t="s">
        <v>472</v>
      </c>
      <c r="Q135">
        <v>1</v>
      </c>
      <c r="W135">
        <v>0</v>
      </c>
      <c r="X135">
        <v>-236928766</v>
      </c>
      <c r="Y135">
        <f t="shared" si="41"/>
        <v>0.02</v>
      </c>
      <c r="AA135">
        <v>0</v>
      </c>
      <c r="AB135">
        <v>0</v>
      </c>
      <c r="AC135">
        <v>0</v>
      </c>
      <c r="AD135">
        <v>652.16999999999996</v>
      </c>
      <c r="AE135">
        <v>0</v>
      </c>
      <c r="AF135">
        <v>0</v>
      </c>
      <c r="AG135">
        <v>0</v>
      </c>
      <c r="AH135">
        <v>652.16999999999996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0.02</v>
      </c>
      <c r="AU135" t="s">
        <v>3</v>
      </c>
      <c r="AV135">
        <v>1</v>
      </c>
      <c r="AW135">
        <v>2</v>
      </c>
      <c r="AX135">
        <v>416818031</v>
      </c>
      <c r="AY135">
        <v>2</v>
      </c>
      <c r="AZ135">
        <v>131072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13.0434</v>
      </c>
      <c r="BN135">
        <v>0.02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13.0434</v>
      </c>
      <c r="BU135">
        <v>0.02</v>
      </c>
      <c r="BV135">
        <v>0</v>
      </c>
      <c r="BW135">
        <v>1</v>
      </c>
      <c r="CU135">
        <f>ROUND(AT135*Source!I150*AH135*AL135,2)</f>
        <v>52.17</v>
      </c>
      <c r="CV135">
        <f>ROUND(Y135*Source!I150,7)</f>
        <v>0.08</v>
      </c>
      <c r="CW135">
        <v>0</v>
      </c>
      <c r="CX135">
        <f>ROUND(Y135*Source!I150,7)</f>
        <v>0.08</v>
      </c>
      <c r="CY135">
        <f>AD135</f>
        <v>652.16999999999996</v>
      </c>
      <c r="CZ135">
        <f>AH135</f>
        <v>652.16999999999996</v>
      </c>
      <c r="DA135">
        <f>AL135</f>
        <v>1</v>
      </c>
      <c r="DB135">
        <f t="shared" si="42"/>
        <v>13.04</v>
      </c>
      <c r="DC135">
        <f t="shared" si="43"/>
        <v>0</v>
      </c>
      <c r="DD135" t="s">
        <v>3</v>
      </c>
      <c r="DE135" t="s">
        <v>3</v>
      </c>
      <c r="DF135">
        <f t="shared" si="46"/>
        <v>0</v>
      </c>
      <c r="DG135">
        <f t="shared" si="40"/>
        <v>0</v>
      </c>
      <c r="DH135">
        <f t="shared" si="44"/>
        <v>0</v>
      </c>
      <c r="DI135">
        <f t="shared" si="45"/>
        <v>52.17</v>
      </c>
      <c r="DJ135">
        <f>DI135</f>
        <v>52.17</v>
      </c>
      <c r="DK135">
        <v>1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ROW(Source!A150)</f>
        <v>150</v>
      </c>
      <c r="B136">
        <v>416816990</v>
      </c>
      <c r="C136">
        <v>416818022</v>
      </c>
      <c r="D136">
        <v>397142398</v>
      </c>
      <c r="E136">
        <v>116</v>
      </c>
      <c r="F136">
        <v>1</v>
      </c>
      <c r="G136">
        <v>1</v>
      </c>
      <c r="H136">
        <v>1</v>
      </c>
      <c r="I136" t="s">
        <v>473</v>
      </c>
      <c r="J136" t="s">
        <v>3</v>
      </c>
      <c r="K136" t="s">
        <v>474</v>
      </c>
      <c r="L136">
        <v>1369</v>
      </c>
      <c r="N136">
        <v>1013</v>
      </c>
      <c r="O136" t="s">
        <v>472</v>
      </c>
      <c r="P136" t="s">
        <v>472</v>
      </c>
      <c r="Q136">
        <v>1</v>
      </c>
      <c r="W136">
        <v>0</v>
      </c>
      <c r="X136">
        <v>-587036825</v>
      </c>
      <c r="Y136">
        <f t="shared" si="41"/>
        <v>10.75</v>
      </c>
      <c r="AA136">
        <v>0</v>
      </c>
      <c r="AB136">
        <v>0</v>
      </c>
      <c r="AC136">
        <v>0</v>
      </c>
      <c r="AD136">
        <v>712</v>
      </c>
      <c r="AE136">
        <v>0</v>
      </c>
      <c r="AF136">
        <v>0</v>
      </c>
      <c r="AG136">
        <v>0</v>
      </c>
      <c r="AH136">
        <v>712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10.75</v>
      </c>
      <c r="AU136" t="s">
        <v>3</v>
      </c>
      <c r="AV136">
        <v>1</v>
      </c>
      <c r="AW136">
        <v>2</v>
      </c>
      <c r="AX136">
        <v>416818032</v>
      </c>
      <c r="AY136">
        <v>2</v>
      </c>
      <c r="AZ136">
        <v>131072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7654</v>
      </c>
      <c r="BN136">
        <v>10.75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7654</v>
      </c>
      <c r="BU136">
        <v>10.75</v>
      </c>
      <c r="BV136">
        <v>0</v>
      </c>
      <c r="BW136">
        <v>1</v>
      </c>
      <c r="CU136">
        <f>ROUND(AT136*Source!I150*AH136*AL136,2)</f>
        <v>30616</v>
      </c>
      <c r="CV136">
        <f>ROUND(Y136*Source!I150,7)</f>
        <v>43</v>
      </c>
      <c r="CW136">
        <v>0</v>
      </c>
      <c r="CX136">
        <f>ROUND(Y136*Source!I150,7)</f>
        <v>43</v>
      </c>
      <c r="CY136">
        <f>AD136</f>
        <v>712</v>
      </c>
      <c r="CZ136">
        <f>AH136</f>
        <v>712</v>
      </c>
      <c r="DA136">
        <f>AL136</f>
        <v>1</v>
      </c>
      <c r="DB136">
        <f t="shared" si="42"/>
        <v>7654</v>
      </c>
      <c r="DC136">
        <f t="shared" si="43"/>
        <v>0</v>
      </c>
      <c r="DD136" t="s">
        <v>3</v>
      </c>
      <c r="DE136" t="s">
        <v>3</v>
      </c>
      <c r="DF136">
        <f t="shared" si="46"/>
        <v>0</v>
      </c>
      <c r="DG136">
        <f t="shared" si="40"/>
        <v>0</v>
      </c>
      <c r="DH136">
        <f t="shared" si="44"/>
        <v>0</v>
      </c>
      <c r="DI136">
        <f t="shared" si="45"/>
        <v>30616</v>
      </c>
      <c r="DJ136">
        <f>DI136</f>
        <v>30616</v>
      </c>
      <c r="DK136">
        <v>1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ROW(Source!A150)</f>
        <v>150</v>
      </c>
      <c r="B137">
        <v>416816990</v>
      </c>
      <c r="C137">
        <v>416818022</v>
      </c>
      <c r="D137">
        <v>397142402</v>
      </c>
      <c r="E137">
        <v>116</v>
      </c>
      <c r="F137">
        <v>1</v>
      </c>
      <c r="G137">
        <v>1</v>
      </c>
      <c r="H137">
        <v>1</v>
      </c>
      <c r="I137" t="s">
        <v>475</v>
      </c>
      <c r="J137" t="s">
        <v>3</v>
      </c>
      <c r="K137" t="s">
        <v>476</v>
      </c>
      <c r="L137">
        <v>1369</v>
      </c>
      <c r="N137">
        <v>1013</v>
      </c>
      <c r="O137" t="s">
        <v>472</v>
      </c>
      <c r="P137" t="s">
        <v>472</v>
      </c>
      <c r="Q137">
        <v>1</v>
      </c>
      <c r="W137">
        <v>0</v>
      </c>
      <c r="X137">
        <v>-512803540</v>
      </c>
      <c r="Y137">
        <f t="shared" si="41"/>
        <v>4.83</v>
      </c>
      <c r="AA137">
        <v>0</v>
      </c>
      <c r="AB137">
        <v>0</v>
      </c>
      <c r="AC137">
        <v>0</v>
      </c>
      <c r="AD137">
        <v>801.75</v>
      </c>
      <c r="AE137">
        <v>0</v>
      </c>
      <c r="AF137">
        <v>0</v>
      </c>
      <c r="AG137">
        <v>0</v>
      </c>
      <c r="AH137">
        <v>801.75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4.83</v>
      </c>
      <c r="AU137" t="s">
        <v>3</v>
      </c>
      <c r="AV137">
        <v>1</v>
      </c>
      <c r="AW137">
        <v>2</v>
      </c>
      <c r="AX137">
        <v>416818033</v>
      </c>
      <c r="AY137">
        <v>2</v>
      </c>
      <c r="AZ137">
        <v>131072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3872.4524999999999</v>
      </c>
      <c r="BN137">
        <v>4.83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3872.4524999999999</v>
      </c>
      <c r="BU137">
        <v>4.83</v>
      </c>
      <c r="BV137">
        <v>0</v>
      </c>
      <c r="BW137">
        <v>1</v>
      </c>
      <c r="CU137">
        <f>ROUND(AT137*Source!I150*AH137*AL137,2)</f>
        <v>15489.81</v>
      </c>
      <c r="CV137">
        <f>ROUND(Y137*Source!I150,7)</f>
        <v>19.32</v>
      </c>
      <c r="CW137">
        <v>0</v>
      </c>
      <c r="CX137">
        <f>ROUND(Y137*Source!I150,7)</f>
        <v>19.32</v>
      </c>
      <c r="CY137">
        <f>AD137</f>
        <v>801.75</v>
      </c>
      <c r="CZ137">
        <f>AH137</f>
        <v>801.75</v>
      </c>
      <c r="DA137">
        <f>AL137</f>
        <v>1</v>
      </c>
      <c r="DB137">
        <f t="shared" si="42"/>
        <v>3872.45</v>
      </c>
      <c r="DC137">
        <f t="shared" si="43"/>
        <v>0</v>
      </c>
      <c r="DD137" t="s">
        <v>3</v>
      </c>
      <c r="DE137" t="s">
        <v>3</v>
      </c>
      <c r="DF137">
        <f t="shared" si="46"/>
        <v>0</v>
      </c>
      <c r="DG137">
        <f t="shared" si="40"/>
        <v>0</v>
      </c>
      <c r="DH137">
        <f t="shared" si="44"/>
        <v>0</v>
      </c>
      <c r="DI137">
        <f t="shared" si="45"/>
        <v>15489.81</v>
      </c>
      <c r="DJ137">
        <f>DI137</f>
        <v>15489.81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ROW(Source!A150)</f>
        <v>150</v>
      </c>
      <c r="B138">
        <v>416816990</v>
      </c>
      <c r="C138">
        <v>416818022</v>
      </c>
      <c r="D138">
        <v>397142438</v>
      </c>
      <c r="E138">
        <v>116</v>
      </c>
      <c r="F138">
        <v>1</v>
      </c>
      <c r="G138">
        <v>1</v>
      </c>
      <c r="H138">
        <v>1</v>
      </c>
      <c r="I138" t="s">
        <v>364</v>
      </c>
      <c r="J138" t="s">
        <v>3</v>
      </c>
      <c r="K138" t="s">
        <v>365</v>
      </c>
      <c r="L138">
        <v>1191</v>
      </c>
      <c r="N138">
        <v>1013</v>
      </c>
      <c r="O138" t="s">
        <v>363</v>
      </c>
      <c r="P138" t="s">
        <v>363</v>
      </c>
      <c r="Q138">
        <v>1</v>
      </c>
      <c r="W138">
        <v>0</v>
      </c>
      <c r="X138">
        <v>-1417349443</v>
      </c>
      <c r="Y138">
        <f t="shared" si="41"/>
        <v>0.01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0.01</v>
      </c>
      <c r="AU138" t="s">
        <v>3</v>
      </c>
      <c r="AV138">
        <v>2</v>
      </c>
      <c r="AW138">
        <v>2</v>
      </c>
      <c r="AX138">
        <v>416818034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ROUND(Y138*Source!I150,7)</f>
        <v>0.04</v>
      </c>
      <c r="CY138">
        <f>AD138</f>
        <v>0</v>
      </c>
      <c r="CZ138">
        <f>AH138</f>
        <v>0</v>
      </c>
      <c r="DA138">
        <f>AL138</f>
        <v>1</v>
      </c>
      <c r="DB138">
        <f t="shared" si="42"/>
        <v>0</v>
      </c>
      <c r="DC138">
        <f t="shared" si="43"/>
        <v>0</v>
      </c>
      <c r="DD138" t="s">
        <v>3</v>
      </c>
      <c r="DE138" t="s">
        <v>3</v>
      </c>
      <c r="DF138">
        <f t="shared" si="46"/>
        <v>0</v>
      </c>
      <c r="DG138">
        <f t="shared" si="40"/>
        <v>0</v>
      </c>
      <c r="DH138">
        <f t="shared" si="44"/>
        <v>0</v>
      </c>
      <c r="DI138">
        <f t="shared" si="45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ROW(Source!A150)</f>
        <v>150</v>
      </c>
      <c r="B139">
        <v>416816990</v>
      </c>
      <c r="C139">
        <v>416818022</v>
      </c>
      <c r="D139">
        <v>397265081</v>
      </c>
      <c r="E139">
        <v>1</v>
      </c>
      <c r="F139">
        <v>1</v>
      </c>
      <c r="G139">
        <v>1</v>
      </c>
      <c r="H139">
        <v>2</v>
      </c>
      <c r="I139" t="s">
        <v>366</v>
      </c>
      <c r="J139" t="s">
        <v>367</v>
      </c>
      <c r="K139" t="s">
        <v>368</v>
      </c>
      <c r="L139">
        <v>1368</v>
      </c>
      <c r="N139">
        <v>1011</v>
      </c>
      <c r="O139" t="s">
        <v>369</v>
      </c>
      <c r="P139" t="s">
        <v>369</v>
      </c>
      <c r="Q139">
        <v>1</v>
      </c>
      <c r="W139">
        <v>0</v>
      </c>
      <c r="X139">
        <v>-950105757</v>
      </c>
      <c r="Y139">
        <f t="shared" si="41"/>
        <v>0.01</v>
      </c>
      <c r="AA139">
        <v>0</v>
      </c>
      <c r="AB139">
        <v>640.84</v>
      </c>
      <c r="AC139">
        <v>801.75</v>
      </c>
      <c r="AD139">
        <v>0</v>
      </c>
      <c r="AE139">
        <v>0</v>
      </c>
      <c r="AF139">
        <v>640.84</v>
      </c>
      <c r="AG139">
        <v>801.75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0.01</v>
      </c>
      <c r="AU139" t="s">
        <v>3</v>
      </c>
      <c r="AV139">
        <v>1</v>
      </c>
      <c r="AW139">
        <v>2</v>
      </c>
      <c r="AX139">
        <v>416818035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6.4084000000000003</v>
      </c>
      <c r="BL139">
        <v>8.0175000000000001</v>
      </c>
      <c r="BM139">
        <v>0</v>
      </c>
      <c r="BN139">
        <v>0</v>
      </c>
      <c r="BO139">
        <v>0.01</v>
      </c>
      <c r="BP139">
        <v>1</v>
      </c>
      <c r="BQ139">
        <v>0</v>
      </c>
      <c r="BR139">
        <v>6.4084000000000003</v>
      </c>
      <c r="BS139">
        <v>8.0175000000000001</v>
      </c>
      <c r="BT139">
        <v>0</v>
      </c>
      <c r="BU139">
        <v>0</v>
      </c>
      <c r="BV139">
        <v>0.01</v>
      </c>
      <c r="BW139">
        <v>1</v>
      </c>
      <c r="CV139">
        <v>0</v>
      </c>
      <c r="CW139">
        <f>ROUND(Y139*Source!I150*DO139,7)</f>
        <v>0.04</v>
      </c>
      <c r="CX139">
        <f>ROUND(Y139*Source!I150,7)</f>
        <v>0.04</v>
      </c>
      <c r="CY139">
        <f>AB139</f>
        <v>640.84</v>
      </c>
      <c r="CZ139">
        <f>AF139</f>
        <v>640.84</v>
      </c>
      <c r="DA139">
        <f>AJ139</f>
        <v>1</v>
      </c>
      <c r="DB139">
        <f t="shared" si="42"/>
        <v>6.41</v>
      </c>
      <c r="DC139">
        <f t="shared" si="43"/>
        <v>8.02</v>
      </c>
      <c r="DD139" t="s">
        <v>3</v>
      </c>
      <c r="DE139" t="s">
        <v>3</v>
      </c>
      <c r="DF139">
        <f t="shared" si="46"/>
        <v>0</v>
      </c>
      <c r="DG139">
        <f t="shared" si="40"/>
        <v>25.63</v>
      </c>
      <c r="DH139">
        <f t="shared" si="44"/>
        <v>32.07</v>
      </c>
      <c r="DI139">
        <f t="shared" si="45"/>
        <v>0</v>
      </c>
      <c r="DJ139">
        <f>DG139+DH139</f>
        <v>57.7</v>
      </c>
      <c r="DK139">
        <v>1</v>
      </c>
      <c r="DL139" t="s">
        <v>370</v>
      </c>
      <c r="DM139">
        <v>4</v>
      </c>
      <c r="DN139" t="s">
        <v>363</v>
      </c>
      <c r="DO139">
        <v>1</v>
      </c>
    </row>
    <row r="140" spans="1:119" x14ac:dyDescent="0.2">
      <c r="A140">
        <f>ROW(Source!A150)</f>
        <v>150</v>
      </c>
      <c r="B140">
        <v>416816990</v>
      </c>
      <c r="C140">
        <v>416818022</v>
      </c>
      <c r="D140">
        <v>397214596</v>
      </c>
      <c r="E140">
        <v>1</v>
      </c>
      <c r="F140">
        <v>1</v>
      </c>
      <c r="G140">
        <v>1</v>
      </c>
      <c r="H140">
        <v>3</v>
      </c>
      <c r="I140" t="s">
        <v>477</v>
      </c>
      <c r="J140" t="s">
        <v>478</v>
      </c>
      <c r="K140" t="s">
        <v>479</v>
      </c>
      <c r="L140">
        <v>1383</v>
      </c>
      <c r="N140">
        <v>1013</v>
      </c>
      <c r="O140" t="s">
        <v>480</v>
      </c>
      <c r="P140" t="s">
        <v>480</v>
      </c>
      <c r="Q140">
        <v>1</v>
      </c>
      <c r="W140">
        <v>0</v>
      </c>
      <c r="X140">
        <v>-1504342657</v>
      </c>
      <c r="Y140">
        <f t="shared" si="41"/>
        <v>4.42</v>
      </c>
      <c r="AA140">
        <v>7</v>
      </c>
      <c r="AB140">
        <v>0</v>
      </c>
      <c r="AC140">
        <v>0</v>
      </c>
      <c r="AD140">
        <v>0</v>
      </c>
      <c r="AE140">
        <v>7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4.42</v>
      </c>
      <c r="AU140" t="s">
        <v>3</v>
      </c>
      <c r="AV140">
        <v>0</v>
      </c>
      <c r="AW140">
        <v>2</v>
      </c>
      <c r="AX140">
        <v>416818036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30.939999999999998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30.939999999999998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1</v>
      </c>
      <c r="CV140">
        <v>0</v>
      </c>
      <c r="CW140">
        <v>0</v>
      </c>
      <c r="CX140">
        <f>ROUND(Y140*Source!I150,7)</f>
        <v>17.68</v>
      </c>
      <c r="CY140">
        <f>AA140</f>
        <v>7</v>
      </c>
      <c r="CZ140">
        <f>AE140</f>
        <v>7</v>
      </c>
      <c r="DA140">
        <f>AI140</f>
        <v>1</v>
      </c>
      <c r="DB140">
        <f t="shared" si="42"/>
        <v>30.94</v>
      </c>
      <c r="DC140">
        <f t="shared" si="43"/>
        <v>0</v>
      </c>
      <c r="DD140" t="s">
        <v>3</v>
      </c>
      <c r="DE140" t="s">
        <v>3</v>
      </c>
      <c r="DF140">
        <f t="shared" si="46"/>
        <v>123.76</v>
      </c>
      <c r="DG140">
        <f t="shared" si="40"/>
        <v>0</v>
      </c>
      <c r="DH140">
        <f t="shared" si="44"/>
        <v>0</v>
      </c>
      <c r="DI140">
        <f t="shared" si="45"/>
        <v>0</v>
      </c>
      <c r="DJ140">
        <f>DF140</f>
        <v>123.76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ROW(Source!A150)</f>
        <v>150</v>
      </c>
      <c r="B141">
        <v>416816990</v>
      </c>
      <c r="C141">
        <v>416818022</v>
      </c>
      <c r="D141">
        <v>397216140</v>
      </c>
      <c r="E141">
        <v>1</v>
      </c>
      <c r="F141">
        <v>1</v>
      </c>
      <c r="G141">
        <v>1</v>
      </c>
      <c r="H141">
        <v>3</v>
      </c>
      <c r="I141" t="s">
        <v>481</v>
      </c>
      <c r="J141" t="s">
        <v>482</v>
      </c>
      <c r="K141" t="s">
        <v>483</v>
      </c>
      <c r="L141">
        <v>1425</v>
      </c>
      <c r="N141">
        <v>1013</v>
      </c>
      <c r="O141" t="s">
        <v>390</v>
      </c>
      <c r="P141" t="s">
        <v>390</v>
      </c>
      <c r="Q141">
        <v>1</v>
      </c>
      <c r="W141">
        <v>0</v>
      </c>
      <c r="X141">
        <v>-1637634627</v>
      </c>
      <c r="Y141">
        <f t="shared" si="41"/>
        <v>2.09</v>
      </c>
      <c r="AA141">
        <v>70.14</v>
      </c>
      <c r="AB141">
        <v>0</v>
      </c>
      <c r="AC141">
        <v>0</v>
      </c>
      <c r="AD141">
        <v>0</v>
      </c>
      <c r="AE141">
        <v>52.34</v>
      </c>
      <c r="AF141">
        <v>0</v>
      </c>
      <c r="AG141">
        <v>0</v>
      </c>
      <c r="AH141">
        <v>0</v>
      </c>
      <c r="AI141">
        <v>1.34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2.09</v>
      </c>
      <c r="AU141" t="s">
        <v>3</v>
      </c>
      <c r="AV141">
        <v>0</v>
      </c>
      <c r="AW141">
        <v>2</v>
      </c>
      <c r="AX141">
        <v>416818037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109.39060000000001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109.39060000000001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1</v>
      </c>
      <c r="CV141">
        <v>0</v>
      </c>
      <c r="CW141">
        <v>0</v>
      </c>
      <c r="CX141">
        <f>ROUND(Y141*Source!I150,7)</f>
        <v>8.36</v>
      </c>
      <c r="CY141">
        <f>AA141</f>
        <v>70.14</v>
      </c>
      <c r="CZ141">
        <f>AE141</f>
        <v>52.34</v>
      </c>
      <c r="DA141">
        <f>AI141</f>
        <v>1.34</v>
      </c>
      <c r="DB141">
        <f t="shared" si="42"/>
        <v>109.39</v>
      </c>
      <c r="DC141">
        <f t="shared" si="43"/>
        <v>0</v>
      </c>
      <c r="DD141" t="s">
        <v>3</v>
      </c>
      <c r="DE141" t="s">
        <v>3</v>
      </c>
      <c r="DF141">
        <f>ROUND(ROUND(AE141*AI141,2)*CX141,2)</f>
        <v>586.37</v>
      </c>
      <c r="DG141">
        <f t="shared" si="40"/>
        <v>0</v>
      </c>
      <c r="DH141">
        <f t="shared" si="44"/>
        <v>0</v>
      </c>
      <c r="DI141">
        <f t="shared" si="45"/>
        <v>0</v>
      </c>
      <c r="DJ141">
        <f>DF141</f>
        <v>586.37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ROW(Source!A150)</f>
        <v>150</v>
      </c>
      <c r="B142">
        <v>416816990</v>
      </c>
      <c r="C142">
        <v>416818022</v>
      </c>
      <c r="D142">
        <v>397148230</v>
      </c>
      <c r="E142">
        <v>116</v>
      </c>
      <c r="F142">
        <v>1</v>
      </c>
      <c r="G142">
        <v>1</v>
      </c>
      <c r="H142">
        <v>3</v>
      </c>
      <c r="I142" t="s">
        <v>30</v>
      </c>
      <c r="J142" t="s">
        <v>3</v>
      </c>
      <c r="K142" t="s">
        <v>31</v>
      </c>
      <c r="L142">
        <v>3277935</v>
      </c>
      <c r="N142">
        <v>1013</v>
      </c>
      <c r="O142" t="s">
        <v>32</v>
      </c>
      <c r="P142" t="s">
        <v>32</v>
      </c>
      <c r="Q142">
        <v>1</v>
      </c>
      <c r="W142">
        <v>0</v>
      </c>
      <c r="X142">
        <v>274903907</v>
      </c>
      <c r="Y142">
        <f t="shared" si="41"/>
        <v>2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 t="s">
        <v>3</v>
      </c>
      <c r="AT142">
        <v>2</v>
      </c>
      <c r="AU142" t="s">
        <v>3</v>
      </c>
      <c r="AV142">
        <v>0</v>
      </c>
      <c r="AW142">
        <v>2</v>
      </c>
      <c r="AX142">
        <v>416818038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ROUND(Y142*Source!I150,7)</f>
        <v>8</v>
      </c>
      <c r="CY142">
        <f>AA142</f>
        <v>0</v>
      </c>
      <c r="CZ142">
        <f>AE142</f>
        <v>0</v>
      </c>
      <c r="DA142">
        <f>AI142</f>
        <v>1</v>
      </c>
      <c r="DB142">
        <f t="shared" si="42"/>
        <v>0</v>
      </c>
      <c r="DC142">
        <f t="shared" si="43"/>
        <v>0</v>
      </c>
      <c r="DD142" t="s">
        <v>3</v>
      </c>
      <c r="DE142" t="s">
        <v>3</v>
      </c>
      <c r="DF142">
        <f>ROUND(ROUND(AE142,2)*CX142,2)</f>
        <v>0</v>
      </c>
      <c r="DG142">
        <f t="shared" si="40"/>
        <v>0</v>
      </c>
      <c r="DH142">
        <f t="shared" si="44"/>
        <v>0</v>
      </c>
      <c r="DI142">
        <f t="shared" si="45"/>
        <v>0</v>
      </c>
      <c r="DJ142">
        <f>DF142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ROW(Source!A153)</f>
        <v>153</v>
      </c>
      <c r="B143">
        <v>416816990</v>
      </c>
      <c r="C143">
        <v>416818041</v>
      </c>
      <c r="D143">
        <v>397142262</v>
      </c>
      <c r="E143">
        <v>116</v>
      </c>
      <c r="F143">
        <v>1</v>
      </c>
      <c r="G143">
        <v>1</v>
      </c>
      <c r="H143">
        <v>1</v>
      </c>
      <c r="I143" t="s">
        <v>371</v>
      </c>
      <c r="J143" t="s">
        <v>3</v>
      </c>
      <c r="K143" t="s">
        <v>372</v>
      </c>
      <c r="L143">
        <v>1191</v>
      </c>
      <c r="N143">
        <v>1013</v>
      </c>
      <c r="O143" t="s">
        <v>363</v>
      </c>
      <c r="P143" t="s">
        <v>363</v>
      </c>
      <c r="Q143">
        <v>1</v>
      </c>
      <c r="W143">
        <v>0</v>
      </c>
      <c r="X143">
        <v>44848675</v>
      </c>
      <c r="Y143">
        <f t="shared" si="41"/>
        <v>6.29</v>
      </c>
      <c r="AA143">
        <v>0</v>
      </c>
      <c r="AB143">
        <v>0</v>
      </c>
      <c r="AC143">
        <v>0</v>
      </c>
      <c r="AD143">
        <v>783.8</v>
      </c>
      <c r="AE143">
        <v>0</v>
      </c>
      <c r="AF143">
        <v>0</v>
      </c>
      <c r="AG143">
        <v>0</v>
      </c>
      <c r="AH143">
        <v>783.8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6.29</v>
      </c>
      <c r="AU143" t="s">
        <v>3</v>
      </c>
      <c r="AV143">
        <v>1</v>
      </c>
      <c r="AW143">
        <v>2</v>
      </c>
      <c r="AX143">
        <v>416818052</v>
      </c>
      <c r="AY143">
        <v>2</v>
      </c>
      <c r="AZ143">
        <v>131072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4930.1019999999999</v>
      </c>
      <c r="BN143">
        <v>6.29</v>
      </c>
      <c r="BO143">
        <v>0</v>
      </c>
      <c r="BP143">
        <v>1</v>
      </c>
      <c r="BQ143">
        <v>0</v>
      </c>
      <c r="BR143">
        <v>0</v>
      </c>
      <c r="BS143">
        <v>0</v>
      </c>
      <c r="BT143">
        <v>4930.1019999999999</v>
      </c>
      <c r="BU143">
        <v>6.29</v>
      </c>
      <c r="BV143">
        <v>0</v>
      </c>
      <c r="BW143">
        <v>1</v>
      </c>
      <c r="CU143">
        <f>ROUND(AT143*Source!I153*AH143*AL143,2)</f>
        <v>59161.22</v>
      </c>
      <c r="CV143">
        <f>ROUND(Y143*Source!I153,7)</f>
        <v>75.48</v>
      </c>
      <c r="CW143">
        <v>0</v>
      </c>
      <c r="CX143">
        <f>ROUND(Y143*Source!I153,7)</f>
        <v>75.48</v>
      </c>
      <c r="CY143">
        <f>AD143</f>
        <v>783.8</v>
      </c>
      <c r="CZ143">
        <f>AH143</f>
        <v>783.8</v>
      </c>
      <c r="DA143">
        <f>AL143</f>
        <v>1</v>
      </c>
      <c r="DB143">
        <f t="shared" si="42"/>
        <v>4930.1000000000004</v>
      </c>
      <c r="DC143">
        <f t="shared" si="43"/>
        <v>0</v>
      </c>
      <c r="DD143" t="s">
        <v>3</v>
      </c>
      <c r="DE143" t="s">
        <v>3</v>
      </c>
      <c r="DF143">
        <f>ROUND(ROUND(AE143,2)*CX143,2)</f>
        <v>0</v>
      </c>
      <c r="DG143">
        <f t="shared" si="40"/>
        <v>0</v>
      </c>
      <c r="DH143">
        <f t="shared" si="44"/>
        <v>0</v>
      </c>
      <c r="DI143">
        <f t="shared" si="45"/>
        <v>59161.22</v>
      </c>
      <c r="DJ143">
        <f>DI143</f>
        <v>59161.22</v>
      </c>
      <c r="DK143">
        <v>1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ROW(Source!A153)</f>
        <v>153</v>
      </c>
      <c r="B144">
        <v>416816990</v>
      </c>
      <c r="C144">
        <v>416818041</v>
      </c>
      <c r="D144">
        <v>397142438</v>
      </c>
      <c r="E144">
        <v>116</v>
      </c>
      <c r="F144">
        <v>1</v>
      </c>
      <c r="G144">
        <v>1</v>
      </c>
      <c r="H144">
        <v>1</v>
      </c>
      <c r="I144" t="s">
        <v>364</v>
      </c>
      <c r="J144" t="s">
        <v>3</v>
      </c>
      <c r="K144" t="s">
        <v>365</v>
      </c>
      <c r="L144">
        <v>1191</v>
      </c>
      <c r="N144">
        <v>1013</v>
      </c>
      <c r="O144" t="s">
        <v>363</v>
      </c>
      <c r="P144" t="s">
        <v>363</v>
      </c>
      <c r="Q144">
        <v>1</v>
      </c>
      <c r="W144">
        <v>0</v>
      </c>
      <c r="X144">
        <v>-1417349443</v>
      </c>
      <c r="Y144">
        <f t="shared" si="41"/>
        <v>0.06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0.06</v>
      </c>
      <c r="AU144" t="s">
        <v>3</v>
      </c>
      <c r="AV144">
        <v>2</v>
      </c>
      <c r="AW144">
        <v>2</v>
      </c>
      <c r="AX144">
        <v>416818053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ROUND(Y144*Source!I153,7)</f>
        <v>0.72</v>
      </c>
      <c r="CY144">
        <f>AD144</f>
        <v>0</v>
      </c>
      <c r="CZ144">
        <f>AH144</f>
        <v>0</v>
      </c>
      <c r="DA144">
        <f>AL144</f>
        <v>1</v>
      </c>
      <c r="DB144">
        <f t="shared" si="42"/>
        <v>0</v>
      </c>
      <c r="DC144">
        <f t="shared" si="43"/>
        <v>0</v>
      </c>
      <c r="DD144" t="s">
        <v>3</v>
      </c>
      <c r="DE144" t="s">
        <v>3</v>
      </c>
      <c r="DF144">
        <f>ROUND(ROUND(AE144,2)*CX144,2)</f>
        <v>0</v>
      </c>
      <c r="DG144">
        <f t="shared" si="40"/>
        <v>0</v>
      </c>
      <c r="DH144">
        <f t="shared" si="44"/>
        <v>0</v>
      </c>
      <c r="DI144">
        <f t="shared" si="45"/>
        <v>0</v>
      </c>
      <c r="DJ144">
        <f>DI144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ROW(Source!A153)</f>
        <v>153</v>
      </c>
      <c r="B145">
        <v>416816990</v>
      </c>
      <c r="C145">
        <v>416818041</v>
      </c>
      <c r="D145">
        <v>397264189</v>
      </c>
      <c r="E145">
        <v>1</v>
      </c>
      <c r="F145">
        <v>1</v>
      </c>
      <c r="G145">
        <v>1</v>
      </c>
      <c r="H145">
        <v>2</v>
      </c>
      <c r="I145" t="s">
        <v>373</v>
      </c>
      <c r="J145" t="s">
        <v>374</v>
      </c>
      <c r="K145" t="s">
        <v>375</v>
      </c>
      <c r="L145">
        <v>1368</v>
      </c>
      <c r="N145">
        <v>1011</v>
      </c>
      <c r="O145" t="s">
        <v>369</v>
      </c>
      <c r="P145" t="s">
        <v>369</v>
      </c>
      <c r="Q145">
        <v>1</v>
      </c>
      <c r="W145">
        <v>0</v>
      </c>
      <c r="X145">
        <v>850633116</v>
      </c>
      <c r="Y145">
        <f t="shared" si="41"/>
        <v>0.03</v>
      </c>
      <c r="AA145">
        <v>0</v>
      </c>
      <c r="AB145">
        <v>1595.2</v>
      </c>
      <c r="AC145">
        <v>1076.98</v>
      </c>
      <c r="AD145">
        <v>0</v>
      </c>
      <c r="AE145">
        <v>0</v>
      </c>
      <c r="AF145">
        <v>1595.2</v>
      </c>
      <c r="AG145">
        <v>1076.98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0.03</v>
      </c>
      <c r="AU145" t="s">
        <v>3</v>
      </c>
      <c r="AV145">
        <v>1</v>
      </c>
      <c r="AW145">
        <v>2</v>
      </c>
      <c r="AX145">
        <v>416818054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47.856000000000002</v>
      </c>
      <c r="BL145">
        <v>32.309399999999997</v>
      </c>
      <c r="BM145">
        <v>0</v>
      </c>
      <c r="BN145">
        <v>0</v>
      </c>
      <c r="BO145">
        <v>0.03</v>
      </c>
      <c r="BP145">
        <v>1</v>
      </c>
      <c r="BQ145">
        <v>0</v>
      </c>
      <c r="BR145">
        <v>47.856000000000002</v>
      </c>
      <c r="BS145">
        <v>32.309399999999997</v>
      </c>
      <c r="BT145">
        <v>0</v>
      </c>
      <c r="BU145">
        <v>0</v>
      </c>
      <c r="BV145">
        <v>0.03</v>
      </c>
      <c r="BW145">
        <v>1</v>
      </c>
      <c r="CV145">
        <v>0</v>
      </c>
      <c r="CW145">
        <f>ROUND(Y145*Source!I153*DO145,7)</f>
        <v>0.36</v>
      </c>
      <c r="CX145">
        <f>ROUND(Y145*Source!I153,7)</f>
        <v>0.36</v>
      </c>
      <c r="CY145">
        <f>AB145</f>
        <v>1595.2</v>
      </c>
      <c r="CZ145">
        <f>AF145</f>
        <v>1595.2</v>
      </c>
      <c r="DA145">
        <f>AJ145</f>
        <v>1</v>
      </c>
      <c r="DB145">
        <f t="shared" si="42"/>
        <v>47.86</v>
      </c>
      <c r="DC145">
        <f t="shared" si="43"/>
        <v>32.31</v>
      </c>
      <c r="DD145" t="s">
        <v>3</v>
      </c>
      <c r="DE145" t="s">
        <v>3</v>
      </c>
      <c r="DF145">
        <f>ROUND(ROUND(AE145,2)*CX145,2)</f>
        <v>0</v>
      </c>
      <c r="DG145">
        <f t="shared" si="40"/>
        <v>574.27</v>
      </c>
      <c r="DH145">
        <f t="shared" si="44"/>
        <v>387.71</v>
      </c>
      <c r="DI145">
        <f t="shared" si="45"/>
        <v>0</v>
      </c>
      <c r="DJ145">
        <f>DG145+DH145</f>
        <v>961.98</v>
      </c>
      <c r="DK145">
        <v>1</v>
      </c>
      <c r="DL145" t="s">
        <v>376</v>
      </c>
      <c r="DM145">
        <v>6</v>
      </c>
      <c r="DN145" t="s">
        <v>363</v>
      </c>
      <c r="DO145">
        <v>1</v>
      </c>
    </row>
    <row r="146" spans="1:119" x14ac:dyDescent="0.2">
      <c r="A146">
        <f>ROW(Source!A153)</f>
        <v>153</v>
      </c>
      <c r="B146">
        <v>416816990</v>
      </c>
      <c r="C146">
        <v>416818041</v>
      </c>
      <c r="D146">
        <v>397265081</v>
      </c>
      <c r="E146">
        <v>1</v>
      </c>
      <c r="F146">
        <v>1</v>
      </c>
      <c r="G146">
        <v>1</v>
      </c>
      <c r="H146">
        <v>2</v>
      </c>
      <c r="I146" t="s">
        <v>366</v>
      </c>
      <c r="J146" t="s">
        <v>367</v>
      </c>
      <c r="K146" t="s">
        <v>368</v>
      </c>
      <c r="L146">
        <v>1368</v>
      </c>
      <c r="N146">
        <v>1011</v>
      </c>
      <c r="O146" t="s">
        <v>369</v>
      </c>
      <c r="P146" t="s">
        <v>369</v>
      </c>
      <c r="Q146">
        <v>1</v>
      </c>
      <c r="W146">
        <v>0</v>
      </c>
      <c r="X146">
        <v>-950105757</v>
      </c>
      <c r="Y146">
        <f t="shared" si="41"/>
        <v>0.03</v>
      </c>
      <c r="AA146">
        <v>0</v>
      </c>
      <c r="AB146">
        <v>640.84</v>
      </c>
      <c r="AC146">
        <v>801.75</v>
      </c>
      <c r="AD146">
        <v>0</v>
      </c>
      <c r="AE146">
        <v>0</v>
      </c>
      <c r="AF146">
        <v>640.84</v>
      </c>
      <c r="AG146">
        <v>801.75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0.03</v>
      </c>
      <c r="AU146" t="s">
        <v>3</v>
      </c>
      <c r="AV146">
        <v>1</v>
      </c>
      <c r="AW146">
        <v>2</v>
      </c>
      <c r="AX146">
        <v>416818055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19.225200000000001</v>
      </c>
      <c r="BL146">
        <v>24.052499999999998</v>
      </c>
      <c r="BM146">
        <v>0</v>
      </c>
      <c r="BN146">
        <v>0</v>
      </c>
      <c r="BO146">
        <v>0.03</v>
      </c>
      <c r="BP146">
        <v>1</v>
      </c>
      <c r="BQ146">
        <v>0</v>
      </c>
      <c r="BR146">
        <v>19.225200000000001</v>
      </c>
      <c r="BS146">
        <v>24.052499999999998</v>
      </c>
      <c r="BT146">
        <v>0</v>
      </c>
      <c r="BU146">
        <v>0</v>
      </c>
      <c r="BV146">
        <v>0.03</v>
      </c>
      <c r="BW146">
        <v>1</v>
      </c>
      <c r="CV146">
        <v>0</v>
      </c>
      <c r="CW146">
        <f>ROUND(Y146*Source!I153*DO146,7)</f>
        <v>0.36</v>
      </c>
      <c r="CX146">
        <f>ROUND(Y146*Source!I153,7)</f>
        <v>0.36</v>
      </c>
      <c r="CY146">
        <f>AB146</f>
        <v>640.84</v>
      </c>
      <c r="CZ146">
        <f>AF146</f>
        <v>640.84</v>
      </c>
      <c r="DA146">
        <f>AJ146</f>
        <v>1</v>
      </c>
      <c r="DB146">
        <f t="shared" si="42"/>
        <v>19.23</v>
      </c>
      <c r="DC146">
        <f t="shared" si="43"/>
        <v>24.05</v>
      </c>
      <c r="DD146" t="s">
        <v>3</v>
      </c>
      <c r="DE146" t="s">
        <v>3</v>
      </c>
      <c r="DF146">
        <f>ROUND(ROUND(AE146,2)*CX146,2)</f>
        <v>0</v>
      </c>
      <c r="DG146">
        <f t="shared" si="40"/>
        <v>230.7</v>
      </c>
      <c r="DH146">
        <f t="shared" si="44"/>
        <v>288.63</v>
      </c>
      <c r="DI146">
        <f t="shared" si="45"/>
        <v>0</v>
      </c>
      <c r="DJ146">
        <f>DG146+DH146</f>
        <v>519.32999999999993</v>
      </c>
      <c r="DK146">
        <v>1</v>
      </c>
      <c r="DL146" t="s">
        <v>370</v>
      </c>
      <c r="DM146">
        <v>4</v>
      </c>
      <c r="DN146" t="s">
        <v>363</v>
      </c>
      <c r="DO146">
        <v>1</v>
      </c>
    </row>
    <row r="147" spans="1:119" x14ac:dyDescent="0.2">
      <c r="A147">
        <f>ROW(Source!A153)</f>
        <v>153</v>
      </c>
      <c r="B147">
        <v>416816990</v>
      </c>
      <c r="C147">
        <v>416818041</v>
      </c>
      <c r="D147">
        <v>397214749</v>
      </c>
      <c r="E147">
        <v>1</v>
      </c>
      <c r="F147">
        <v>1</v>
      </c>
      <c r="G147">
        <v>1</v>
      </c>
      <c r="H147">
        <v>3</v>
      </c>
      <c r="I147" t="s">
        <v>377</v>
      </c>
      <c r="J147" t="s">
        <v>378</v>
      </c>
      <c r="K147" t="s">
        <v>379</v>
      </c>
      <c r="L147">
        <v>1301</v>
      </c>
      <c r="N147">
        <v>1003</v>
      </c>
      <c r="O147" t="s">
        <v>36</v>
      </c>
      <c r="P147" t="s">
        <v>36</v>
      </c>
      <c r="Q147">
        <v>1</v>
      </c>
      <c r="W147">
        <v>0</v>
      </c>
      <c r="X147">
        <v>1833287488</v>
      </c>
      <c r="Y147">
        <f t="shared" si="41"/>
        <v>26.67</v>
      </c>
      <c r="AA147">
        <v>5.64</v>
      </c>
      <c r="AB147">
        <v>0</v>
      </c>
      <c r="AC147">
        <v>0</v>
      </c>
      <c r="AD147">
        <v>0</v>
      </c>
      <c r="AE147">
        <v>5.87</v>
      </c>
      <c r="AF147">
        <v>0</v>
      </c>
      <c r="AG147">
        <v>0</v>
      </c>
      <c r="AH147">
        <v>0</v>
      </c>
      <c r="AI147">
        <v>0.96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26.67</v>
      </c>
      <c r="AU147" t="s">
        <v>3</v>
      </c>
      <c r="AV147">
        <v>0</v>
      </c>
      <c r="AW147">
        <v>2</v>
      </c>
      <c r="AX147">
        <v>416818056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156.55290000000002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156.55290000000002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1</v>
      </c>
      <c r="CV147">
        <v>0</v>
      </c>
      <c r="CW147">
        <v>0</v>
      </c>
      <c r="CX147">
        <f>ROUND(Y147*Source!I153,7)</f>
        <v>320.04000000000002</v>
      </c>
      <c r="CY147">
        <f t="shared" ref="CY147:CY152" si="47">AA147</f>
        <v>5.64</v>
      </c>
      <c r="CZ147">
        <f t="shared" ref="CZ147:CZ152" si="48">AE147</f>
        <v>5.87</v>
      </c>
      <c r="DA147">
        <f t="shared" ref="DA147:DA152" si="49">AI147</f>
        <v>0.96</v>
      </c>
      <c r="DB147">
        <f t="shared" si="42"/>
        <v>156.55000000000001</v>
      </c>
      <c r="DC147">
        <f t="shared" si="43"/>
        <v>0</v>
      </c>
      <c r="DD147" t="s">
        <v>3</v>
      </c>
      <c r="DE147" t="s">
        <v>3</v>
      </c>
      <c r="DF147">
        <f>ROUND(ROUND(AE147*AI147,2)*CX147,2)</f>
        <v>1805.03</v>
      </c>
      <c r="DG147">
        <f t="shared" si="40"/>
        <v>0</v>
      </c>
      <c r="DH147">
        <f t="shared" si="44"/>
        <v>0</v>
      </c>
      <c r="DI147">
        <f t="shared" si="45"/>
        <v>0</v>
      </c>
      <c r="DJ147">
        <f t="shared" ref="DJ147:DJ152" si="50">DF147</f>
        <v>1805.03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ROW(Source!A153)</f>
        <v>153</v>
      </c>
      <c r="B148">
        <v>416816990</v>
      </c>
      <c r="C148">
        <v>416818041</v>
      </c>
      <c r="D148">
        <v>397214915</v>
      </c>
      <c r="E148">
        <v>1</v>
      </c>
      <c r="F148">
        <v>1</v>
      </c>
      <c r="G148">
        <v>1</v>
      </c>
      <c r="H148">
        <v>3</v>
      </c>
      <c r="I148" t="s">
        <v>380</v>
      </c>
      <c r="J148" t="s">
        <v>381</v>
      </c>
      <c r="K148" t="s">
        <v>382</v>
      </c>
      <c r="L148">
        <v>1348</v>
      </c>
      <c r="N148">
        <v>1009</v>
      </c>
      <c r="O148" t="s">
        <v>99</v>
      </c>
      <c r="P148" t="s">
        <v>99</v>
      </c>
      <c r="Q148">
        <v>1000</v>
      </c>
      <c r="W148">
        <v>0</v>
      </c>
      <c r="X148">
        <v>757202774</v>
      </c>
      <c r="Y148">
        <f t="shared" si="41"/>
        <v>1.0499999999999999E-3</v>
      </c>
      <c r="AA148">
        <v>57406.2</v>
      </c>
      <c r="AB148">
        <v>0</v>
      </c>
      <c r="AC148">
        <v>0</v>
      </c>
      <c r="AD148">
        <v>0</v>
      </c>
      <c r="AE148">
        <v>43821.53</v>
      </c>
      <c r="AF148">
        <v>0</v>
      </c>
      <c r="AG148">
        <v>0</v>
      </c>
      <c r="AH148">
        <v>0</v>
      </c>
      <c r="AI148">
        <v>1.31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1.0499999999999999E-3</v>
      </c>
      <c r="AU148" t="s">
        <v>3</v>
      </c>
      <c r="AV148">
        <v>0</v>
      </c>
      <c r="AW148">
        <v>2</v>
      </c>
      <c r="AX148">
        <v>416818057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46.012606499999997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46.012606499999997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1</v>
      </c>
      <c r="CV148">
        <v>0</v>
      </c>
      <c r="CW148">
        <v>0</v>
      </c>
      <c r="CX148">
        <f>ROUND(Y148*Source!I153,7)</f>
        <v>1.26E-2</v>
      </c>
      <c r="CY148">
        <f t="shared" si="47"/>
        <v>57406.2</v>
      </c>
      <c r="CZ148">
        <f t="shared" si="48"/>
        <v>43821.53</v>
      </c>
      <c r="DA148">
        <f t="shared" si="49"/>
        <v>1.31</v>
      </c>
      <c r="DB148">
        <f t="shared" si="42"/>
        <v>46.01</v>
      </c>
      <c r="DC148">
        <f t="shared" si="43"/>
        <v>0</v>
      </c>
      <c r="DD148" t="s">
        <v>3</v>
      </c>
      <c r="DE148" t="s">
        <v>3</v>
      </c>
      <c r="DF148">
        <f>ROUND(ROUND(AE148*AI148,2)*CX148,2)</f>
        <v>723.32</v>
      </c>
      <c r="DG148">
        <f t="shared" si="40"/>
        <v>0</v>
      </c>
      <c r="DH148">
        <f t="shared" si="44"/>
        <v>0</v>
      </c>
      <c r="DI148">
        <f t="shared" si="45"/>
        <v>0</v>
      </c>
      <c r="DJ148">
        <f t="shared" si="50"/>
        <v>723.32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ROW(Source!A153)</f>
        <v>153</v>
      </c>
      <c r="B149">
        <v>416816990</v>
      </c>
      <c r="C149">
        <v>416818041</v>
      </c>
      <c r="D149">
        <v>397233689</v>
      </c>
      <c r="E149">
        <v>1</v>
      </c>
      <c r="F149">
        <v>1</v>
      </c>
      <c r="G149">
        <v>1</v>
      </c>
      <c r="H149">
        <v>3</v>
      </c>
      <c r="I149" t="s">
        <v>383</v>
      </c>
      <c r="J149" t="s">
        <v>384</v>
      </c>
      <c r="K149" t="s">
        <v>385</v>
      </c>
      <c r="L149">
        <v>1346</v>
      </c>
      <c r="N149">
        <v>1009</v>
      </c>
      <c r="O149" t="s">
        <v>386</v>
      </c>
      <c r="P149" t="s">
        <v>386</v>
      </c>
      <c r="Q149">
        <v>1</v>
      </c>
      <c r="W149">
        <v>0</v>
      </c>
      <c r="X149">
        <v>1223394749</v>
      </c>
      <c r="Y149">
        <f t="shared" si="41"/>
        <v>0.02</v>
      </c>
      <c r="AA149">
        <v>115.03</v>
      </c>
      <c r="AB149">
        <v>0</v>
      </c>
      <c r="AC149">
        <v>0</v>
      </c>
      <c r="AD149">
        <v>0</v>
      </c>
      <c r="AE149">
        <v>79.88</v>
      </c>
      <c r="AF149">
        <v>0</v>
      </c>
      <c r="AG149">
        <v>0</v>
      </c>
      <c r="AH149">
        <v>0</v>
      </c>
      <c r="AI149">
        <v>1.44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0.02</v>
      </c>
      <c r="AU149" t="s">
        <v>3</v>
      </c>
      <c r="AV149">
        <v>0</v>
      </c>
      <c r="AW149">
        <v>2</v>
      </c>
      <c r="AX149">
        <v>416818058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1.5975999999999999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1.5975999999999999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1</v>
      </c>
      <c r="CV149">
        <v>0</v>
      </c>
      <c r="CW149">
        <v>0</v>
      </c>
      <c r="CX149">
        <f>ROUND(Y149*Source!I153,7)</f>
        <v>0.24</v>
      </c>
      <c r="CY149">
        <f t="shared" si="47"/>
        <v>115.03</v>
      </c>
      <c r="CZ149">
        <f t="shared" si="48"/>
        <v>79.88</v>
      </c>
      <c r="DA149">
        <f t="shared" si="49"/>
        <v>1.44</v>
      </c>
      <c r="DB149">
        <f t="shared" si="42"/>
        <v>1.6</v>
      </c>
      <c r="DC149">
        <f t="shared" si="43"/>
        <v>0</v>
      </c>
      <c r="DD149" t="s">
        <v>3</v>
      </c>
      <c r="DE149" t="s">
        <v>3</v>
      </c>
      <c r="DF149">
        <f>ROUND(ROUND(AE149*AI149,2)*CX149,2)</f>
        <v>27.61</v>
      </c>
      <c r="DG149">
        <f t="shared" si="40"/>
        <v>0</v>
      </c>
      <c r="DH149">
        <f t="shared" si="44"/>
        <v>0</v>
      </c>
      <c r="DI149">
        <f t="shared" si="45"/>
        <v>0</v>
      </c>
      <c r="DJ149">
        <f t="shared" si="50"/>
        <v>27.61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ROW(Source!A153)</f>
        <v>153</v>
      </c>
      <c r="B150">
        <v>416816990</v>
      </c>
      <c r="C150">
        <v>416818041</v>
      </c>
      <c r="D150">
        <v>397241277</v>
      </c>
      <c r="E150">
        <v>1</v>
      </c>
      <c r="F150">
        <v>1</v>
      </c>
      <c r="G150">
        <v>1</v>
      </c>
      <c r="H150">
        <v>3</v>
      </c>
      <c r="I150" t="s">
        <v>387</v>
      </c>
      <c r="J150" t="s">
        <v>388</v>
      </c>
      <c r="K150" t="s">
        <v>389</v>
      </c>
      <c r="L150">
        <v>1425</v>
      </c>
      <c r="N150">
        <v>1013</v>
      </c>
      <c r="O150" t="s">
        <v>390</v>
      </c>
      <c r="P150" t="s">
        <v>390</v>
      </c>
      <c r="Q150">
        <v>1</v>
      </c>
      <c r="W150">
        <v>0</v>
      </c>
      <c r="X150">
        <v>-2064076855</v>
      </c>
      <c r="Y150">
        <f t="shared" si="41"/>
        <v>0.05</v>
      </c>
      <c r="AA150">
        <v>1525.13</v>
      </c>
      <c r="AB150">
        <v>0</v>
      </c>
      <c r="AC150">
        <v>0</v>
      </c>
      <c r="AD150">
        <v>0</v>
      </c>
      <c r="AE150">
        <v>1239.94</v>
      </c>
      <c r="AF150">
        <v>0</v>
      </c>
      <c r="AG150">
        <v>0</v>
      </c>
      <c r="AH150">
        <v>0</v>
      </c>
      <c r="AI150">
        <v>1.23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0.05</v>
      </c>
      <c r="AU150" t="s">
        <v>3</v>
      </c>
      <c r="AV150">
        <v>0</v>
      </c>
      <c r="AW150">
        <v>2</v>
      </c>
      <c r="AX150">
        <v>416818059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61.997000000000007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61.997000000000007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1</v>
      </c>
      <c r="CV150">
        <v>0</v>
      </c>
      <c r="CW150">
        <v>0</v>
      </c>
      <c r="CX150">
        <f>ROUND(Y150*Source!I153,7)</f>
        <v>0.6</v>
      </c>
      <c r="CY150">
        <f t="shared" si="47"/>
        <v>1525.13</v>
      </c>
      <c r="CZ150">
        <f t="shared" si="48"/>
        <v>1239.94</v>
      </c>
      <c r="DA150">
        <f t="shared" si="49"/>
        <v>1.23</v>
      </c>
      <c r="DB150">
        <f t="shared" si="42"/>
        <v>62</v>
      </c>
      <c r="DC150">
        <f t="shared" si="43"/>
        <v>0</v>
      </c>
      <c r="DD150" t="s">
        <v>3</v>
      </c>
      <c r="DE150" t="s">
        <v>3</v>
      </c>
      <c r="DF150">
        <f>ROUND(ROUND(AE150*AI150,2)*CX150,2)</f>
        <v>915.08</v>
      </c>
      <c r="DG150">
        <f t="shared" si="40"/>
        <v>0</v>
      </c>
      <c r="DH150">
        <f t="shared" si="44"/>
        <v>0</v>
      </c>
      <c r="DI150">
        <f t="shared" si="45"/>
        <v>0</v>
      </c>
      <c r="DJ150">
        <f t="shared" si="50"/>
        <v>915.08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ROW(Source!A153)</f>
        <v>153</v>
      </c>
      <c r="B151">
        <v>416816990</v>
      </c>
      <c r="C151">
        <v>416818041</v>
      </c>
      <c r="D151">
        <v>397241325</v>
      </c>
      <c r="E151">
        <v>1</v>
      </c>
      <c r="F151">
        <v>1</v>
      </c>
      <c r="G151">
        <v>1</v>
      </c>
      <c r="H151">
        <v>3</v>
      </c>
      <c r="I151" t="s">
        <v>391</v>
      </c>
      <c r="J151" t="s">
        <v>392</v>
      </c>
      <c r="K151" t="s">
        <v>393</v>
      </c>
      <c r="L151">
        <v>1407</v>
      </c>
      <c r="N151">
        <v>1013</v>
      </c>
      <c r="O151" t="s">
        <v>394</v>
      </c>
      <c r="P151" t="s">
        <v>394</v>
      </c>
      <c r="Q151">
        <v>1</v>
      </c>
      <c r="W151">
        <v>0</v>
      </c>
      <c r="X151">
        <v>1044442022</v>
      </c>
      <c r="Y151">
        <f t="shared" si="41"/>
        <v>1.2200000000000001E-2</v>
      </c>
      <c r="AA151">
        <v>2826.47</v>
      </c>
      <c r="AB151">
        <v>0</v>
      </c>
      <c r="AC151">
        <v>0</v>
      </c>
      <c r="AD151">
        <v>0</v>
      </c>
      <c r="AE151">
        <v>2316.7800000000002</v>
      </c>
      <c r="AF151">
        <v>0</v>
      </c>
      <c r="AG151">
        <v>0</v>
      </c>
      <c r="AH151">
        <v>0</v>
      </c>
      <c r="AI151">
        <v>1.22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1.2200000000000001E-2</v>
      </c>
      <c r="AU151" t="s">
        <v>3</v>
      </c>
      <c r="AV151">
        <v>0</v>
      </c>
      <c r="AW151">
        <v>2</v>
      </c>
      <c r="AX151">
        <v>416818060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28.264716000000004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28.264716000000004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1</v>
      </c>
      <c r="CV151">
        <v>0</v>
      </c>
      <c r="CW151">
        <v>0</v>
      </c>
      <c r="CX151">
        <f>ROUND(Y151*Source!I153,7)</f>
        <v>0.1464</v>
      </c>
      <c r="CY151">
        <f t="shared" si="47"/>
        <v>2826.47</v>
      </c>
      <c r="CZ151">
        <f t="shared" si="48"/>
        <v>2316.7800000000002</v>
      </c>
      <c r="DA151">
        <f t="shared" si="49"/>
        <v>1.22</v>
      </c>
      <c r="DB151">
        <f t="shared" si="42"/>
        <v>28.26</v>
      </c>
      <c r="DC151">
        <f t="shared" si="43"/>
        <v>0</v>
      </c>
      <c r="DD151" t="s">
        <v>3</v>
      </c>
      <c r="DE151" t="s">
        <v>3</v>
      </c>
      <c r="DF151">
        <f>ROUND(ROUND(AE151*AI151,2)*CX151,2)</f>
        <v>413.8</v>
      </c>
      <c r="DG151">
        <f t="shared" si="40"/>
        <v>0</v>
      </c>
      <c r="DH151">
        <f t="shared" si="44"/>
        <v>0</v>
      </c>
      <c r="DI151">
        <f t="shared" si="45"/>
        <v>0</v>
      </c>
      <c r="DJ151">
        <f t="shared" si="50"/>
        <v>413.8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ROW(Source!A153)</f>
        <v>153</v>
      </c>
      <c r="B152">
        <v>416816990</v>
      </c>
      <c r="C152">
        <v>416818041</v>
      </c>
      <c r="D152">
        <v>397148230</v>
      </c>
      <c r="E152">
        <v>116</v>
      </c>
      <c r="F152">
        <v>1</v>
      </c>
      <c r="G152">
        <v>1</v>
      </c>
      <c r="H152">
        <v>3</v>
      </c>
      <c r="I152" t="s">
        <v>30</v>
      </c>
      <c r="J152" t="s">
        <v>3</v>
      </c>
      <c r="K152" t="s">
        <v>31</v>
      </c>
      <c r="L152">
        <v>3277935</v>
      </c>
      <c r="N152">
        <v>1013</v>
      </c>
      <c r="O152" t="s">
        <v>32</v>
      </c>
      <c r="P152" t="s">
        <v>32</v>
      </c>
      <c r="Q152">
        <v>1</v>
      </c>
      <c r="W152">
        <v>0</v>
      </c>
      <c r="X152">
        <v>274903907</v>
      </c>
      <c r="Y152">
        <f t="shared" si="41"/>
        <v>2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 t="s">
        <v>3</v>
      </c>
      <c r="AT152">
        <v>2</v>
      </c>
      <c r="AU152" t="s">
        <v>3</v>
      </c>
      <c r="AV152">
        <v>0</v>
      </c>
      <c r="AW152">
        <v>2</v>
      </c>
      <c r="AX152">
        <v>416818061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ROUND(Y152*Source!I153,7)</f>
        <v>24</v>
      </c>
      <c r="CY152">
        <f t="shared" si="47"/>
        <v>0</v>
      </c>
      <c r="CZ152">
        <f t="shared" si="48"/>
        <v>0</v>
      </c>
      <c r="DA152">
        <f t="shared" si="49"/>
        <v>1</v>
      </c>
      <c r="DB152">
        <f t="shared" si="42"/>
        <v>0</v>
      </c>
      <c r="DC152">
        <f t="shared" si="43"/>
        <v>0</v>
      </c>
      <c r="DD152" t="s">
        <v>3</v>
      </c>
      <c r="DE152" t="s">
        <v>3</v>
      </c>
      <c r="DF152">
        <f t="shared" ref="DF152:DF161" si="51">ROUND(ROUND(AE152,2)*CX152,2)</f>
        <v>0</v>
      </c>
      <c r="DG152">
        <f t="shared" si="40"/>
        <v>0</v>
      </c>
      <c r="DH152">
        <f t="shared" si="44"/>
        <v>0</v>
      </c>
      <c r="DI152">
        <f t="shared" si="45"/>
        <v>0</v>
      </c>
      <c r="DJ152">
        <f t="shared" si="50"/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ROW(Source!A193)</f>
        <v>193</v>
      </c>
      <c r="B153">
        <v>416816990</v>
      </c>
      <c r="C153">
        <v>416818937</v>
      </c>
      <c r="D153">
        <v>397142262</v>
      </c>
      <c r="E153">
        <v>116</v>
      </c>
      <c r="F153">
        <v>1</v>
      </c>
      <c r="G153">
        <v>1</v>
      </c>
      <c r="H153">
        <v>1</v>
      </c>
      <c r="I153" t="s">
        <v>371</v>
      </c>
      <c r="J153" t="s">
        <v>3</v>
      </c>
      <c r="K153" t="s">
        <v>372</v>
      </c>
      <c r="L153">
        <v>1191</v>
      </c>
      <c r="N153">
        <v>1013</v>
      </c>
      <c r="O153" t="s">
        <v>363</v>
      </c>
      <c r="P153" t="s">
        <v>363</v>
      </c>
      <c r="Q153">
        <v>1</v>
      </c>
      <c r="W153">
        <v>0</v>
      </c>
      <c r="X153">
        <v>44848675</v>
      </c>
      <c r="Y153">
        <f t="shared" si="41"/>
        <v>25.53</v>
      </c>
      <c r="AA153">
        <v>0</v>
      </c>
      <c r="AB153">
        <v>0</v>
      </c>
      <c r="AC153">
        <v>0</v>
      </c>
      <c r="AD153">
        <v>783.8</v>
      </c>
      <c r="AE153">
        <v>0</v>
      </c>
      <c r="AF153">
        <v>0</v>
      </c>
      <c r="AG153">
        <v>0</v>
      </c>
      <c r="AH153">
        <v>783.8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25.53</v>
      </c>
      <c r="AU153" t="s">
        <v>3</v>
      </c>
      <c r="AV153">
        <v>1</v>
      </c>
      <c r="AW153">
        <v>2</v>
      </c>
      <c r="AX153">
        <v>416818944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20010.414000000001</v>
      </c>
      <c r="BN153">
        <v>25.53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20010.414000000001</v>
      </c>
      <c r="BU153">
        <v>25.53</v>
      </c>
      <c r="BV153">
        <v>0</v>
      </c>
      <c r="BW153">
        <v>1</v>
      </c>
      <c r="CU153">
        <f>ROUND(AT153*Source!I193*AH153*AL153,2)</f>
        <v>20010.41</v>
      </c>
      <c r="CV153">
        <f>ROUND(Y153*Source!I193,7)</f>
        <v>25.53</v>
      </c>
      <c r="CW153">
        <v>0</v>
      </c>
      <c r="CX153">
        <f>ROUND(Y153*Source!I193,7)</f>
        <v>25.53</v>
      </c>
      <c r="CY153">
        <f>AD153</f>
        <v>783.8</v>
      </c>
      <c r="CZ153">
        <f>AH153</f>
        <v>783.8</v>
      </c>
      <c r="DA153">
        <f>AL153</f>
        <v>1</v>
      </c>
      <c r="DB153">
        <f t="shared" si="42"/>
        <v>20010.41</v>
      </c>
      <c r="DC153">
        <f t="shared" si="43"/>
        <v>0</v>
      </c>
      <c r="DD153" t="s">
        <v>3</v>
      </c>
      <c r="DE153" t="s">
        <v>3</v>
      </c>
      <c r="DF153">
        <f t="shared" si="51"/>
        <v>0</v>
      </c>
      <c r="DG153">
        <f t="shared" si="40"/>
        <v>0</v>
      </c>
      <c r="DH153">
        <f t="shared" si="44"/>
        <v>0</v>
      </c>
      <c r="DI153">
        <f t="shared" si="45"/>
        <v>20010.41</v>
      </c>
      <c r="DJ153">
        <f>DI153</f>
        <v>20010.41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ROW(Source!A193)</f>
        <v>193</v>
      </c>
      <c r="B154">
        <v>416816990</v>
      </c>
      <c r="C154">
        <v>416818937</v>
      </c>
      <c r="D154">
        <v>397142438</v>
      </c>
      <c r="E154">
        <v>116</v>
      </c>
      <c r="F154">
        <v>1</v>
      </c>
      <c r="G154">
        <v>1</v>
      </c>
      <c r="H154">
        <v>1</v>
      </c>
      <c r="I154" t="s">
        <v>364</v>
      </c>
      <c r="J154" t="s">
        <v>3</v>
      </c>
      <c r="K154" t="s">
        <v>365</v>
      </c>
      <c r="L154">
        <v>1191</v>
      </c>
      <c r="N154">
        <v>1013</v>
      </c>
      <c r="O154" t="s">
        <v>363</v>
      </c>
      <c r="P154" t="s">
        <v>363</v>
      </c>
      <c r="Q154">
        <v>1</v>
      </c>
      <c r="W154">
        <v>0</v>
      </c>
      <c r="X154">
        <v>-1417349443</v>
      </c>
      <c r="Y154">
        <f t="shared" si="41"/>
        <v>1.26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1.26</v>
      </c>
      <c r="AU154" t="s">
        <v>3</v>
      </c>
      <c r="AV154">
        <v>2</v>
      </c>
      <c r="AW154">
        <v>2</v>
      </c>
      <c r="AX154">
        <v>416818945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ROUND(Y154*Source!I193,7)</f>
        <v>1.26</v>
      </c>
      <c r="CY154">
        <f>AD154</f>
        <v>0</v>
      </c>
      <c r="CZ154">
        <f>AH154</f>
        <v>0</v>
      </c>
      <c r="DA154">
        <f>AL154</f>
        <v>1</v>
      </c>
      <c r="DB154">
        <f t="shared" si="42"/>
        <v>0</v>
      </c>
      <c r="DC154">
        <f t="shared" si="43"/>
        <v>0</v>
      </c>
      <c r="DD154" t="s">
        <v>3</v>
      </c>
      <c r="DE154" t="s">
        <v>3</v>
      </c>
      <c r="DF154">
        <f t="shared" si="51"/>
        <v>0</v>
      </c>
      <c r="DG154">
        <f t="shared" si="40"/>
        <v>0</v>
      </c>
      <c r="DH154">
        <f t="shared" si="44"/>
        <v>0</v>
      </c>
      <c r="DI154">
        <f t="shared" si="45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ROW(Source!A193)</f>
        <v>193</v>
      </c>
      <c r="B155">
        <v>416816990</v>
      </c>
      <c r="C155">
        <v>416818937</v>
      </c>
      <c r="D155">
        <v>397264155</v>
      </c>
      <c r="E155">
        <v>1</v>
      </c>
      <c r="F155">
        <v>1</v>
      </c>
      <c r="G155">
        <v>1</v>
      </c>
      <c r="H155">
        <v>2</v>
      </c>
      <c r="I155" t="s">
        <v>484</v>
      </c>
      <c r="J155" t="s">
        <v>485</v>
      </c>
      <c r="K155" t="s">
        <v>486</v>
      </c>
      <c r="L155">
        <v>1368</v>
      </c>
      <c r="N155">
        <v>1011</v>
      </c>
      <c r="O155" t="s">
        <v>369</v>
      </c>
      <c r="P155" t="s">
        <v>369</v>
      </c>
      <c r="Q155">
        <v>1</v>
      </c>
      <c r="W155">
        <v>0</v>
      </c>
      <c r="X155">
        <v>1611297373</v>
      </c>
      <c r="Y155">
        <f t="shared" si="41"/>
        <v>0.15</v>
      </c>
      <c r="AA155">
        <v>0</v>
      </c>
      <c r="AB155">
        <v>28.15</v>
      </c>
      <c r="AC155">
        <v>712</v>
      </c>
      <c r="AD155">
        <v>0</v>
      </c>
      <c r="AE155">
        <v>0</v>
      </c>
      <c r="AF155">
        <v>21.01</v>
      </c>
      <c r="AG155">
        <v>712</v>
      </c>
      <c r="AH155">
        <v>0</v>
      </c>
      <c r="AI155">
        <v>1</v>
      </c>
      <c r="AJ155">
        <v>1.34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0.15</v>
      </c>
      <c r="AU155" t="s">
        <v>3</v>
      </c>
      <c r="AV155">
        <v>1</v>
      </c>
      <c r="AW155">
        <v>2</v>
      </c>
      <c r="AX155">
        <v>416818946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3.1515</v>
      </c>
      <c r="BL155">
        <v>106.8</v>
      </c>
      <c r="BM155">
        <v>0</v>
      </c>
      <c r="BN155">
        <v>0</v>
      </c>
      <c r="BO155">
        <v>0.15</v>
      </c>
      <c r="BP155">
        <v>1</v>
      </c>
      <c r="BQ155">
        <v>0</v>
      </c>
      <c r="BR155">
        <v>3.1515</v>
      </c>
      <c r="BS155">
        <v>106.8</v>
      </c>
      <c r="BT155">
        <v>0</v>
      </c>
      <c r="BU155">
        <v>0</v>
      </c>
      <c r="BV155">
        <v>0.15</v>
      </c>
      <c r="BW155">
        <v>1</v>
      </c>
      <c r="CV155">
        <v>0</v>
      </c>
      <c r="CW155">
        <f>ROUND(Y155*Source!I193*DO155,7)</f>
        <v>0.15</v>
      </c>
      <c r="CX155">
        <f>ROUND(Y155*Source!I193,7)</f>
        <v>0.15</v>
      </c>
      <c r="CY155">
        <f>AB155</f>
        <v>28.15</v>
      </c>
      <c r="CZ155">
        <f>AF155</f>
        <v>21.01</v>
      </c>
      <c r="DA155">
        <f>AJ155</f>
        <v>1.34</v>
      </c>
      <c r="DB155">
        <f t="shared" si="42"/>
        <v>3.15</v>
      </c>
      <c r="DC155">
        <f t="shared" si="43"/>
        <v>106.8</v>
      </c>
      <c r="DD155" t="s">
        <v>3</v>
      </c>
      <c r="DE155" t="s">
        <v>3</v>
      </c>
      <c r="DF155">
        <f t="shared" si="51"/>
        <v>0</v>
      </c>
      <c r="DG155">
        <f>ROUND(ROUND(AF155*AJ155,2)*CX155,2)</f>
        <v>4.22</v>
      </c>
      <c r="DH155">
        <f t="shared" si="44"/>
        <v>106.8</v>
      </c>
      <c r="DI155">
        <f t="shared" si="45"/>
        <v>0</v>
      </c>
      <c r="DJ155">
        <f>DG155+DH155</f>
        <v>111.02</v>
      </c>
      <c r="DK155">
        <v>0</v>
      </c>
      <c r="DL155" t="s">
        <v>487</v>
      </c>
      <c r="DM155">
        <v>3</v>
      </c>
      <c r="DN155" t="s">
        <v>363</v>
      </c>
      <c r="DO155">
        <v>1</v>
      </c>
    </row>
    <row r="156" spans="1:119" x14ac:dyDescent="0.2">
      <c r="A156">
        <f>ROW(Source!A193)</f>
        <v>193</v>
      </c>
      <c r="B156">
        <v>416816990</v>
      </c>
      <c r="C156">
        <v>416818937</v>
      </c>
      <c r="D156">
        <v>397264263</v>
      </c>
      <c r="E156">
        <v>1</v>
      </c>
      <c r="F156">
        <v>1</v>
      </c>
      <c r="G156">
        <v>1</v>
      </c>
      <c r="H156">
        <v>2</v>
      </c>
      <c r="I156" t="s">
        <v>488</v>
      </c>
      <c r="J156" t="s">
        <v>489</v>
      </c>
      <c r="K156" t="s">
        <v>490</v>
      </c>
      <c r="L156">
        <v>1368</v>
      </c>
      <c r="N156">
        <v>1011</v>
      </c>
      <c r="O156" t="s">
        <v>369</v>
      </c>
      <c r="P156" t="s">
        <v>369</v>
      </c>
      <c r="Q156">
        <v>1</v>
      </c>
      <c r="W156">
        <v>0</v>
      </c>
      <c r="X156">
        <v>-129563600</v>
      </c>
      <c r="Y156">
        <f t="shared" si="41"/>
        <v>1.1100000000000001</v>
      </c>
      <c r="AA156">
        <v>0</v>
      </c>
      <c r="AB156">
        <v>1025.92</v>
      </c>
      <c r="AC156">
        <v>801.75</v>
      </c>
      <c r="AD156">
        <v>0</v>
      </c>
      <c r="AE156">
        <v>0</v>
      </c>
      <c r="AF156">
        <v>789.17</v>
      </c>
      <c r="AG156">
        <v>801.75</v>
      </c>
      <c r="AH156">
        <v>0</v>
      </c>
      <c r="AI156">
        <v>1</v>
      </c>
      <c r="AJ156">
        <v>1.3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1.1100000000000001</v>
      </c>
      <c r="AU156" t="s">
        <v>3</v>
      </c>
      <c r="AV156">
        <v>1</v>
      </c>
      <c r="AW156">
        <v>2</v>
      </c>
      <c r="AX156">
        <v>416818947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875.9787</v>
      </c>
      <c r="BL156">
        <v>889.94250000000011</v>
      </c>
      <c r="BM156">
        <v>0</v>
      </c>
      <c r="BN156">
        <v>0</v>
      </c>
      <c r="BO156">
        <v>1.1100000000000001</v>
      </c>
      <c r="BP156">
        <v>1</v>
      </c>
      <c r="BQ156">
        <v>0</v>
      </c>
      <c r="BR156">
        <v>875.9787</v>
      </c>
      <c r="BS156">
        <v>889.94250000000011</v>
      </c>
      <c r="BT156">
        <v>0</v>
      </c>
      <c r="BU156">
        <v>0</v>
      </c>
      <c r="BV156">
        <v>1.1100000000000001</v>
      </c>
      <c r="BW156">
        <v>1</v>
      </c>
      <c r="CV156">
        <v>0</v>
      </c>
      <c r="CW156">
        <f>ROUND(Y156*Source!I193*DO156,7)</f>
        <v>1.1100000000000001</v>
      </c>
      <c r="CX156">
        <f>ROUND(Y156*Source!I193,7)</f>
        <v>1.1100000000000001</v>
      </c>
      <c r="CY156">
        <f>AB156</f>
        <v>1025.92</v>
      </c>
      <c r="CZ156">
        <f>AF156</f>
        <v>789.17</v>
      </c>
      <c r="DA156">
        <f>AJ156</f>
        <v>1.3</v>
      </c>
      <c r="DB156">
        <f t="shared" si="42"/>
        <v>875.98</v>
      </c>
      <c r="DC156">
        <f t="shared" si="43"/>
        <v>889.94</v>
      </c>
      <c r="DD156" t="s">
        <v>3</v>
      </c>
      <c r="DE156" t="s">
        <v>3</v>
      </c>
      <c r="DF156">
        <f t="shared" si="51"/>
        <v>0</v>
      </c>
      <c r="DG156">
        <f>ROUND(ROUND(AF156*AJ156,2)*CX156,2)</f>
        <v>1138.77</v>
      </c>
      <c r="DH156">
        <f t="shared" si="44"/>
        <v>889.94</v>
      </c>
      <c r="DI156">
        <f t="shared" si="45"/>
        <v>0</v>
      </c>
      <c r="DJ156">
        <f>DG156+DH156</f>
        <v>2028.71</v>
      </c>
      <c r="DK156">
        <v>0</v>
      </c>
      <c r="DL156" t="s">
        <v>370</v>
      </c>
      <c r="DM156">
        <v>4</v>
      </c>
      <c r="DN156" t="s">
        <v>363</v>
      </c>
      <c r="DO156">
        <v>1</v>
      </c>
    </row>
    <row r="157" spans="1:119" x14ac:dyDescent="0.2">
      <c r="A157">
        <f>ROW(Source!A193)</f>
        <v>193</v>
      </c>
      <c r="B157">
        <v>416816990</v>
      </c>
      <c r="C157">
        <v>416818937</v>
      </c>
      <c r="D157">
        <v>397214596</v>
      </c>
      <c r="E157">
        <v>1</v>
      </c>
      <c r="F157">
        <v>1</v>
      </c>
      <c r="G157">
        <v>1</v>
      </c>
      <c r="H157">
        <v>3</v>
      </c>
      <c r="I157" t="s">
        <v>477</v>
      </c>
      <c r="J157" t="s">
        <v>478</v>
      </c>
      <c r="K157" t="s">
        <v>479</v>
      </c>
      <c r="L157">
        <v>1383</v>
      </c>
      <c r="N157">
        <v>1013</v>
      </c>
      <c r="O157" t="s">
        <v>480</v>
      </c>
      <c r="P157" t="s">
        <v>480</v>
      </c>
      <c r="Q157">
        <v>1</v>
      </c>
      <c r="W157">
        <v>0</v>
      </c>
      <c r="X157">
        <v>-1504342657</v>
      </c>
      <c r="Y157">
        <f t="shared" si="41"/>
        <v>7.2800000000000004E-2</v>
      </c>
      <c r="AA157">
        <v>7</v>
      </c>
      <c r="AB157">
        <v>0</v>
      </c>
      <c r="AC157">
        <v>0</v>
      </c>
      <c r="AD157">
        <v>0</v>
      </c>
      <c r="AE157">
        <v>7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7.2800000000000004E-2</v>
      </c>
      <c r="AU157" t="s">
        <v>3</v>
      </c>
      <c r="AV157">
        <v>0</v>
      </c>
      <c r="AW157">
        <v>2</v>
      </c>
      <c r="AX157">
        <v>416818948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0.50960000000000005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0.50960000000000005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1</v>
      </c>
      <c r="CV157">
        <v>0</v>
      </c>
      <c r="CW157">
        <v>0</v>
      </c>
      <c r="CX157">
        <f>ROUND(Y157*Source!I193,7)</f>
        <v>7.2800000000000004E-2</v>
      </c>
      <c r="CY157">
        <f>AA157</f>
        <v>7</v>
      </c>
      <c r="CZ157">
        <f>AE157</f>
        <v>7</v>
      </c>
      <c r="DA157">
        <f>AI157</f>
        <v>1</v>
      </c>
      <c r="DB157">
        <f t="shared" si="42"/>
        <v>0.51</v>
      </c>
      <c r="DC157">
        <f t="shared" si="43"/>
        <v>0</v>
      </c>
      <c r="DD157" t="s">
        <v>3</v>
      </c>
      <c r="DE157" t="s">
        <v>3</v>
      </c>
      <c r="DF157">
        <f t="shared" si="51"/>
        <v>0.51</v>
      </c>
      <c r="DG157">
        <f t="shared" ref="DG157:DG165" si="52">ROUND(ROUND(AF157,2)*CX157,2)</f>
        <v>0</v>
      </c>
      <c r="DH157">
        <f t="shared" si="44"/>
        <v>0</v>
      </c>
      <c r="DI157">
        <f t="shared" si="45"/>
        <v>0</v>
      </c>
      <c r="DJ157">
        <f>DF157</f>
        <v>0.51</v>
      </c>
      <c r="DK157">
        <v>1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ROW(Source!A193)</f>
        <v>193</v>
      </c>
      <c r="B158">
        <v>416816990</v>
      </c>
      <c r="C158">
        <v>416818937</v>
      </c>
      <c r="D158">
        <v>397148230</v>
      </c>
      <c r="E158">
        <v>116</v>
      </c>
      <c r="F158">
        <v>1</v>
      </c>
      <c r="G158">
        <v>1</v>
      </c>
      <c r="H158">
        <v>3</v>
      </c>
      <c r="I158" t="s">
        <v>30</v>
      </c>
      <c r="J158" t="s">
        <v>3</v>
      </c>
      <c r="K158" t="s">
        <v>31</v>
      </c>
      <c r="L158">
        <v>3277935</v>
      </c>
      <c r="N158">
        <v>1013</v>
      </c>
      <c r="O158" t="s">
        <v>32</v>
      </c>
      <c r="P158" t="s">
        <v>32</v>
      </c>
      <c r="Q158">
        <v>1</v>
      </c>
      <c r="W158">
        <v>0</v>
      </c>
      <c r="X158">
        <v>274903907</v>
      </c>
      <c r="Y158">
        <f t="shared" si="41"/>
        <v>2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 t="s">
        <v>3</v>
      </c>
      <c r="AT158">
        <v>2</v>
      </c>
      <c r="AU158" t="s">
        <v>3</v>
      </c>
      <c r="AV158">
        <v>0</v>
      </c>
      <c r="AW158">
        <v>2</v>
      </c>
      <c r="AX158">
        <v>416818949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ROUND(Y158*Source!I193,7)</f>
        <v>2</v>
      </c>
      <c r="CY158">
        <f>AA158</f>
        <v>0</v>
      </c>
      <c r="CZ158">
        <f>AE158</f>
        <v>0</v>
      </c>
      <c r="DA158">
        <f>AI158</f>
        <v>1</v>
      </c>
      <c r="DB158">
        <f t="shared" si="42"/>
        <v>0</v>
      </c>
      <c r="DC158">
        <f t="shared" si="43"/>
        <v>0</v>
      </c>
      <c r="DD158" t="s">
        <v>3</v>
      </c>
      <c r="DE158" t="s">
        <v>3</v>
      </c>
      <c r="DF158">
        <f t="shared" si="51"/>
        <v>0</v>
      </c>
      <c r="DG158">
        <f t="shared" si="52"/>
        <v>0</v>
      </c>
      <c r="DH158">
        <f t="shared" si="44"/>
        <v>0</v>
      </c>
      <c r="DI158">
        <f t="shared" si="45"/>
        <v>0</v>
      </c>
      <c r="DJ158">
        <f>DF158</f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ROW(Source!A196)</f>
        <v>196</v>
      </c>
      <c r="B159">
        <v>416816990</v>
      </c>
      <c r="C159">
        <v>416818952</v>
      </c>
      <c r="D159">
        <v>397142268</v>
      </c>
      <c r="E159">
        <v>116</v>
      </c>
      <c r="F159">
        <v>1</v>
      </c>
      <c r="G159">
        <v>1</v>
      </c>
      <c r="H159">
        <v>1</v>
      </c>
      <c r="I159" t="s">
        <v>491</v>
      </c>
      <c r="J159" t="s">
        <v>3</v>
      </c>
      <c r="K159" t="s">
        <v>492</v>
      </c>
      <c r="L159">
        <v>1191</v>
      </c>
      <c r="N159">
        <v>1013</v>
      </c>
      <c r="O159" t="s">
        <v>363</v>
      </c>
      <c r="P159" t="s">
        <v>363</v>
      </c>
      <c r="Q159">
        <v>1</v>
      </c>
      <c r="W159">
        <v>0</v>
      </c>
      <c r="X159">
        <v>888410196</v>
      </c>
      <c r="Y159">
        <f t="shared" si="41"/>
        <v>6.2</v>
      </c>
      <c r="AA159">
        <v>0</v>
      </c>
      <c r="AB159">
        <v>0</v>
      </c>
      <c r="AC159">
        <v>0</v>
      </c>
      <c r="AD159">
        <v>801.75</v>
      </c>
      <c r="AE159">
        <v>0</v>
      </c>
      <c r="AF159">
        <v>0</v>
      </c>
      <c r="AG159">
        <v>0</v>
      </c>
      <c r="AH159">
        <v>801.75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6.2</v>
      </c>
      <c r="AU159" t="s">
        <v>3</v>
      </c>
      <c r="AV159">
        <v>1</v>
      </c>
      <c r="AW159">
        <v>2</v>
      </c>
      <c r="AX159">
        <v>416818960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4970.8500000000004</v>
      </c>
      <c r="BN159">
        <v>6.2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4970.8500000000004</v>
      </c>
      <c r="BU159">
        <v>6.2</v>
      </c>
      <c r="BV159">
        <v>0</v>
      </c>
      <c r="BW159">
        <v>1</v>
      </c>
      <c r="CU159">
        <f>ROUND(AT159*Source!I196*AH159*AL159,2)</f>
        <v>4970.8500000000004</v>
      </c>
      <c r="CV159">
        <f>ROUND(Y159*Source!I196,7)</f>
        <v>6.2</v>
      </c>
      <c r="CW159">
        <v>0</v>
      </c>
      <c r="CX159">
        <f>ROUND(Y159*Source!I196,7)</f>
        <v>6.2</v>
      </c>
      <c r="CY159">
        <f>AD159</f>
        <v>801.75</v>
      </c>
      <c r="CZ159">
        <f>AH159</f>
        <v>801.75</v>
      </c>
      <c r="DA159">
        <f>AL159</f>
        <v>1</v>
      </c>
      <c r="DB159">
        <f t="shared" si="42"/>
        <v>4970.8500000000004</v>
      </c>
      <c r="DC159">
        <f t="shared" si="43"/>
        <v>0</v>
      </c>
      <c r="DD159" t="s">
        <v>3</v>
      </c>
      <c r="DE159" t="s">
        <v>3</v>
      </c>
      <c r="DF159">
        <f t="shared" si="51"/>
        <v>0</v>
      </c>
      <c r="DG159">
        <f t="shared" si="52"/>
        <v>0</v>
      </c>
      <c r="DH159">
        <f t="shared" si="44"/>
        <v>0</v>
      </c>
      <c r="DI159">
        <f t="shared" si="45"/>
        <v>4970.8500000000004</v>
      </c>
      <c r="DJ159">
        <f>DI159</f>
        <v>4970.8500000000004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ROW(Source!A196)</f>
        <v>196</v>
      </c>
      <c r="B160">
        <v>416816990</v>
      </c>
      <c r="C160">
        <v>416818952</v>
      </c>
      <c r="D160">
        <v>397142438</v>
      </c>
      <c r="E160">
        <v>116</v>
      </c>
      <c r="F160">
        <v>1</v>
      </c>
      <c r="G160">
        <v>1</v>
      </c>
      <c r="H160">
        <v>1</v>
      </c>
      <c r="I160" t="s">
        <v>364</v>
      </c>
      <c r="J160" t="s">
        <v>3</v>
      </c>
      <c r="K160" t="s">
        <v>365</v>
      </c>
      <c r="L160">
        <v>1191</v>
      </c>
      <c r="N160">
        <v>1013</v>
      </c>
      <c r="O160" t="s">
        <v>363</v>
      </c>
      <c r="P160" t="s">
        <v>363</v>
      </c>
      <c r="Q160">
        <v>1</v>
      </c>
      <c r="W160">
        <v>0</v>
      </c>
      <c r="X160">
        <v>-1417349443</v>
      </c>
      <c r="Y160">
        <f t="shared" si="41"/>
        <v>0.25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0.25</v>
      </c>
      <c r="AU160" t="s">
        <v>3</v>
      </c>
      <c r="AV160">
        <v>2</v>
      </c>
      <c r="AW160">
        <v>2</v>
      </c>
      <c r="AX160">
        <v>416818961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ROUND(Y160*Source!I196,7)</f>
        <v>0.25</v>
      </c>
      <c r="CY160">
        <f>AD160</f>
        <v>0</v>
      </c>
      <c r="CZ160">
        <f>AH160</f>
        <v>0</v>
      </c>
      <c r="DA160">
        <f>AL160</f>
        <v>1</v>
      </c>
      <c r="DB160">
        <f t="shared" si="42"/>
        <v>0</v>
      </c>
      <c r="DC160">
        <f t="shared" si="43"/>
        <v>0</v>
      </c>
      <c r="DD160" t="s">
        <v>3</v>
      </c>
      <c r="DE160" t="s">
        <v>3</v>
      </c>
      <c r="DF160">
        <f t="shared" si="51"/>
        <v>0</v>
      </c>
      <c r="DG160">
        <f t="shared" si="52"/>
        <v>0</v>
      </c>
      <c r="DH160">
        <f t="shared" si="44"/>
        <v>0</v>
      </c>
      <c r="DI160">
        <f t="shared" si="45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ROW(Source!A196)</f>
        <v>196</v>
      </c>
      <c r="B161">
        <v>416816990</v>
      </c>
      <c r="C161">
        <v>416818952</v>
      </c>
      <c r="D161">
        <v>397264346</v>
      </c>
      <c r="E161">
        <v>1</v>
      </c>
      <c r="F161">
        <v>1</v>
      </c>
      <c r="G161">
        <v>1</v>
      </c>
      <c r="H161">
        <v>2</v>
      </c>
      <c r="I161" t="s">
        <v>453</v>
      </c>
      <c r="J161" t="s">
        <v>454</v>
      </c>
      <c r="K161" t="s">
        <v>455</v>
      </c>
      <c r="L161">
        <v>1368</v>
      </c>
      <c r="N161">
        <v>1011</v>
      </c>
      <c r="O161" t="s">
        <v>369</v>
      </c>
      <c r="P161" t="s">
        <v>369</v>
      </c>
      <c r="Q161">
        <v>1</v>
      </c>
      <c r="W161">
        <v>0</v>
      </c>
      <c r="X161">
        <v>1321393780</v>
      </c>
      <c r="Y161">
        <f t="shared" si="41"/>
        <v>0.25</v>
      </c>
      <c r="AA161">
        <v>0</v>
      </c>
      <c r="AB161">
        <v>1555.93</v>
      </c>
      <c r="AC161">
        <v>921.41</v>
      </c>
      <c r="AD161">
        <v>0</v>
      </c>
      <c r="AE161">
        <v>0</v>
      </c>
      <c r="AF161">
        <v>1555.93</v>
      </c>
      <c r="AG161">
        <v>921.41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0.25</v>
      </c>
      <c r="AU161" t="s">
        <v>3</v>
      </c>
      <c r="AV161">
        <v>1</v>
      </c>
      <c r="AW161">
        <v>2</v>
      </c>
      <c r="AX161">
        <v>416818962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388.98250000000002</v>
      </c>
      <c r="BL161">
        <v>230.35249999999999</v>
      </c>
      <c r="BM161">
        <v>0</v>
      </c>
      <c r="BN161">
        <v>0</v>
      </c>
      <c r="BO161">
        <v>0.25</v>
      </c>
      <c r="BP161">
        <v>1</v>
      </c>
      <c r="BQ161">
        <v>0</v>
      </c>
      <c r="BR161">
        <v>388.98250000000002</v>
      </c>
      <c r="BS161">
        <v>230.35249999999999</v>
      </c>
      <c r="BT161">
        <v>0</v>
      </c>
      <c r="BU161">
        <v>0</v>
      </c>
      <c r="BV161">
        <v>0.25</v>
      </c>
      <c r="BW161">
        <v>1</v>
      </c>
      <c r="CV161">
        <v>0</v>
      </c>
      <c r="CW161">
        <f>ROUND(Y161*Source!I196*DO161,7)</f>
        <v>0.25</v>
      </c>
      <c r="CX161">
        <f>ROUND(Y161*Source!I196,7)</f>
        <v>0.25</v>
      </c>
      <c r="CY161">
        <f>AB161</f>
        <v>1555.93</v>
      </c>
      <c r="CZ161">
        <f>AF161</f>
        <v>1555.93</v>
      </c>
      <c r="DA161">
        <f>AJ161</f>
        <v>1</v>
      </c>
      <c r="DB161">
        <f t="shared" si="42"/>
        <v>388.98</v>
      </c>
      <c r="DC161">
        <f t="shared" si="43"/>
        <v>230.35</v>
      </c>
      <c r="DD161" t="s">
        <v>3</v>
      </c>
      <c r="DE161" t="s">
        <v>3</v>
      </c>
      <c r="DF161">
        <f t="shared" si="51"/>
        <v>0</v>
      </c>
      <c r="DG161">
        <f t="shared" si="52"/>
        <v>388.98</v>
      </c>
      <c r="DH161">
        <f t="shared" si="44"/>
        <v>230.35</v>
      </c>
      <c r="DI161">
        <f t="shared" si="45"/>
        <v>0</v>
      </c>
      <c r="DJ161">
        <f>DG161+DH161</f>
        <v>619.33000000000004</v>
      </c>
      <c r="DK161">
        <v>1</v>
      </c>
      <c r="DL161" t="s">
        <v>403</v>
      </c>
      <c r="DM161">
        <v>5</v>
      </c>
      <c r="DN161" t="s">
        <v>363</v>
      </c>
      <c r="DO161">
        <v>1</v>
      </c>
    </row>
    <row r="162" spans="1:119" x14ac:dyDescent="0.2">
      <c r="A162">
        <f>ROW(Source!A196)</f>
        <v>196</v>
      </c>
      <c r="B162">
        <v>416816990</v>
      </c>
      <c r="C162">
        <v>416818952</v>
      </c>
      <c r="D162">
        <v>397216384</v>
      </c>
      <c r="E162">
        <v>1</v>
      </c>
      <c r="F162">
        <v>1</v>
      </c>
      <c r="G162">
        <v>1</v>
      </c>
      <c r="H162">
        <v>3</v>
      </c>
      <c r="I162" t="s">
        <v>493</v>
      </c>
      <c r="J162" t="s">
        <v>494</v>
      </c>
      <c r="K162" t="s">
        <v>495</v>
      </c>
      <c r="L162">
        <v>1348</v>
      </c>
      <c r="N162">
        <v>1009</v>
      </c>
      <c r="O162" t="s">
        <v>99</v>
      </c>
      <c r="P162" t="s">
        <v>99</v>
      </c>
      <c r="Q162">
        <v>1000</v>
      </c>
      <c r="W162">
        <v>0</v>
      </c>
      <c r="X162">
        <v>533267177</v>
      </c>
      <c r="Y162">
        <f t="shared" si="41"/>
        <v>1.1000000000000001E-3</v>
      </c>
      <c r="AA162">
        <v>127956.34</v>
      </c>
      <c r="AB162">
        <v>0</v>
      </c>
      <c r="AC162">
        <v>0</v>
      </c>
      <c r="AD162">
        <v>0</v>
      </c>
      <c r="AE162">
        <v>99190.96</v>
      </c>
      <c r="AF162">
        <v>0</v>
      </c>
      <c r="AG162">
        <v>0</v>
      </c>
      <c r="AH162">
        <v>0</v>
      </c>
      <c r="AI162">
        <v>1.29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1.1000000000000001E-3</v>
      </c>
      <c r="AU162" t="s">
        <v>3</v>
      </c>
      <c r="AV162">
        <v>0</v>
      </c>
      <c r="AW162">
        <v>2</v>
      </c>
      <c r="AX162">
        <v>416818963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109.11005600000001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109.11005600000001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1</v>
      </c>
      <c r="CV162">
        <v>0</v>
      </c>
      <c r="CW162">
        <v>0</v>
      </c>
      <c r="CX162">
        <f>ROUND(Y162*Source!I196,7)</f>
        <v>1.1000000000000001E-3</v>
      </c>
      <c r="CY162">
        <f>AA162</f>
        <v>127956.34</v>
      </c>
      <c r="CZ162">
        <f>AE162</f>
        <v>99190.96</v>
      </c>
      <c r="DA162">
        <f>AI162</f>
        <v>1.29</v>
      </c>
      <c r="DB162">
        <f t="shared" si="42"/>
        <v>109.11</v>
      </c>
      <c r="DC162">
        <f t="shared" si="43"/>
        <v>0</v>
      </c>
      <c r="DD162" t="s">
        <v>3</v>
      </c>
      <c r="DE162" t="s">
        <v>3</v>
      </c>
      <c r="DF162">
        <f>ROUND(ROUND(AE162*AI162,2)*CX162,2)</f>
        <v>140.75</v>
      </c>
      <c r="DG162">
        <f t="shared" si="52"/>
        <v>0</v>
      </c>
      <c r="DH162">
        <f t="shared" si="44"/>
        <v>0</v>
      </c>
      <c r="DI162">
        <f t="shared" si="45"/>
        <v>0</v>
      </c>
      <c r="DJ162">
        <f>DF162</f>
        <v>140.75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ROW(Source!A196)</f>
        <v>196</v>
      </c>
      <c r="B163">
        <v>416816990</v>
      </c>
      <c r="C163">
        <v>416818952</v>
      </c>
      <c r="D163">
        <v>397225213</v>
      </c>
      <c r="E163">
        <v>1</v>
      </c>
      <c r="F163">
        <v>1</v>
      </c>
      <c r="G163">
        <v>1</v>
      </c>
      <c r="H163">
        <v>3</v>
      </c>
      <c r="I163" t="s">
        <v>496</v>
      </c>
      <c r="J163" t="s">
        <v>497</v>
      </c>
      <c r="K163" t="s">
        <v>498</v>
      </c>
      <c r="L163">
        <v>1346</v>
      </c>
      <c r="N163">
        <v>1009</v>
      </c>
      <c r="O163" t="s">
        <v>386</v>
      </c>
      <c r="P163" t="s">
        <v>386</v>
      </c>
      <c r="Q163">
        <v>1</v>
      </c>
      <c r="W163">
        <v>0</v>
      </c>
      <c r="X163">
        <v>-2101725312</v>
      </c>
      <c r="Y163">
        <f t="shared" si="41"/>
        <v>3.0000000000000001E-3</v>
      </c>
      <c r="AA163">
        <v>1448.29</v>
      </c>
      <c r="AB163">
        <v>0</v>
      </c>
      <c r="AC163">
        <v>0</v>
      </c>
      <c r="AD163">
        <v>0</v>
      </c>
      <c r="AE163">
        <v>899.56</v>
      </c>
      <c r="AF163">
        <v>0</v>
      </c>
      <c r="AG163">
        <v>0</v>
      </c>
      <c r="AH163">
        <v>0</v>
      </c>
      <c r="AI163">
        <v>1.61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3.0000000000000001E-3</v>
      </c>
      <c r="AU163" t="s">
        <v>3</v>
      </c>
      <c r="AV163">
        <v>0</v>
      </c>
      <c r="AW163">
        <v>2</v>
      </c>
      <c r="AX163">
        <v>416818964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2.69868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2.69868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1</v>
      </c>
      <c r="CV163">
        <v>0</v>
      </c>
      <c r="CW163">
        <v>0</v>
      </c>
      <c r="CX163">
        <f>ROUND(Y163*Source!I196,7)</f>
        <v>3.0000000000000001E-3</v>
      </c>
      <c r="CY163">
        <f>AA163</f>
        <v>1448.29</v>
      </c>
      <c r="CZ163">
        <f>AE163</f>
        <v>899.56</v>
      </c>
      <c r="DA163">
        <f>AI163</f>
        <v>1.61</v>
      </c>
      <c r="DB163">
        <f t="shared" si="42"/>
        <v>2.7</v>
      </c>
      <c r="DC163">
        <f t="shared" si="43"/>
        <v>0</v>
      </c>
      <c r="DD163" t="s">
        <v>3</v>
      </c>
      <c r="DE163" t="s">
        <v>3</v>
      </c>
      <c r="DF163">
        <f>ROUND(ROUND(AE163*AI163,2)*CX163,2)</f>
        <v>4.34</v>
      </c>
      <c r="DG163">
        <f t="shared" si="52"/>
        <v>0</v>
      </c>
      <c r="DH163">
        <f t="shared" si="44"/>
        <v>0</v>
      </c>
      <c r="DI163">
        <f t="shared" si="45"/>
        <v>0</v>
      </c>
      <c r="DJ163">
        <f>DF163</f>
        <v>4.34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ROW(Source!A196)</f>
        <v>196</v>
      </c>
      <c r="B164">
        <v>416816990</v>
      </c>
      <c r="C164">
        <v>416818952</v>
      </c>
      <c r="D164">
        <v>397249616</v>
      </c>
      <c r="E164">
        <v>1</v>
      </c>
      <c r="F164">
        <v>1</v>
      </c>
      <c r="G164">
        <v>1</v>
      </c>
      <c r="H164">
        <v>3</v>
      </c>
      <c r="I164" t="s">
        <v>499</v>
      </c>
      <c r="J164" t="s">
        <v>500</v>
      </c>
      <c r="K164" t="s">
        <v>501</v>
      </c>
      <c r="L164">
        <v>1477</v>
      </c>
      <c r="N164">
        <v>1013</v>
      </c>
      <c r="O164" t="s">
        <v>216</v>
      </c>
      <c r="P164" t="s">
        <v>218</v>
      </c>
      <c r="Q164">
        <v>1</v>
      </c>
      <c r="W164">
        <v>0</v>
      </c>
      <c r="X164">
        <v>-1877529139</v>
      </c>
      <c r="Y164">
        <f t="shared" si="41"/>
        <v>6.9999999999999999E-4</v>
      </c>
      <c r="AA164">
        <v>65234.86</v>
      </c>
      <c r="AB164">
        <v>0</v>
      </c>
      <c r="AC164">
        <v>0</v>
      </c>
      <c r="AD164">
        <v>0</v>
      </c>
      <c r="AE164">
        <v>52187.89</v>
      </c>
      <c r="AF164">
        <v>0</v>
      </c>
      <c r="AG164">
        <v>0</v>
      </c>
      <c r="AH164">
        <v>0</v>
      </c>
      <c r="AI164">
        <v>1.25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6.9999999999999999E-4</v>
      </c>
      <c r="AU164" t="s">
        <v>3</v>
      </c>
      <c r="AV164">
        <v>0</v>
      </c>
      <c r="AW164">
        <v>2</v>
      </c>
      <c r="AX164">
        <v>416818965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36.531523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36.531523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1</v>
      </c>
      <c r="CV164">
        <v>0</v>
      </c>
      <c r="CW164">
        <v>0</v>
      </c>
      <c r="CX164">
        <f>ROUND(Y164*Source!I196,7)</f>
        <v>6.9999999999999999E-4</v>
      </c>
      <c r="CY164">
        <f>AA164</f>
        <v>65234.86</v>
      </c>
      <c r="CZ164">
        <f>AE164</f>
        <v>52187.89</v>
      </c>
      <c r="DA164">
        <f>AI164</f>
        <v>1.25</v>
      </c>
      <c r="DB164">
        <f t="shared" si="42"/>
        <v>36.53</v>
      </c>
      <c r="DC164">
        <f t="shared" si="43"/>
        <v>0</v>
      </c>
      <c r="DD164" t="s">
        <v>3</v>
      </c>
      <c r="DE164" t="s">
        <v>3</v>
      </c>
      <c r="DF164">
        <f>ROUND(ROUND(AE164*AI164,2)*CX164,2)</f>
        <v>45.66</v>
      </c>
      <c r="DG164">
        <f t="shared" si="52"/>
        <v>0</v>
      </c>
      <c r="DH164">
        <f t="shared" si="44"/>
        <v>0</v>
      </c>
      <c r="DI164">
        <f t="shared" si="45"/>
        <v>0</v>
      </c>
      <c r="DJ164">
        <f>DF164</f>
        <v>45.66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ROW(Source!A196)</f>
        <v>196</v>
      </c>
      <c r="B165">
        <v>416816990</v>
      </c>
      <c r="C165">
        <v>416818952</v>
      </c>
      <c r="D165">
        <v>397148230</v>
      </c>
      <c r="E165">
        <v>116</v>
      </c>
      <c r="F165">
        <v>1</v>
      </c>
      <c r="G165">
        <v>1</v>
      </c>
      <c r="H165">
        <v>3</v>
      </c>
      <c r="I165" t="s">
        <v>30</v>
      </c>
      <c r="J165" t="s">
        <v>3</v>
      </c>
      <c r="K165" t="s">
        <v>31</v>
      </c>
      <c r="L165">
        <v>3277935</v>
      </c>
      <c r="N165">
        <v>1013</v>
      </c>
      <c r="O165" t="s">
        <v>32</v>
      </c>
      <c r="P165" t="s">
        <v>32</v>
      </c>
      <c r="Q165">
        <v>1</v>
      </c>
      <c r="W165">
        <v>0</v>
      </c>
      <c r="X165">
        <v>274903907</v>
      </c>
      <c r="Y165">
        <f t="shared" si="41"/>
        <v>2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 t="s">
        <v>3</v>
      </c>
      <c r="AT165">
        <v>2</v>
      </c>
      <c r="AU165" t="s">
        <v>3</v>
      </c>
      <c r="AV165">
        <v>0</v>
      </c>
      <c r="AW165">
        <v>2</v>
      </c>
      <c r="AX165">
        <v>416818966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ROUND(Y165*Source!I196,7)</f>
        <v>2</v>
      </c>
      <c r="CY165">
        <f>AA165</f>
        <v>0</v>
      </c>
      <c r="CZ165">
        <f>AE165</f>
        <v>0</v>
      </c>
      <c r="DA165">
        <f>AI165</f>
        <v>1</v>
      </c>
      <c r="DB165">
        <f t="shared" si="42"/>
        <v>0</v>
      </c>
      <c r="DC165">
        <f t="shared" si="43"/>
        <v>0</v>
      </c>
      <c r="DD165" t="s">
        <v>3</v>
      </c>
      <c r="DE165" t="s">
        <v>3</v>
      </c>
      <c r="DF165">
        <f>ROUND(ROUND(AE165,2)*CX165,2)</f>
        <v>0</v>
      </c>
      <c r="DG165">
        <f t="shared" si="52"/>
        <v>0</v>
      </c>
      <c r="DH165">
        <f t="shared" si="44"/>
        <v>0</v>
      </c>
      <c r="DI165">
        <f t="shared" si="45"/>
        <v>0</v>
      </c>
      <c r="DJ165">
        <f>DF165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416818530</v>
      </c>
      <c r="C1">
        <v>416818525</v>
      </c>
      <c r="D1">
        <v>397142200</v>
      </c>
      <c r="E1">
        <v>116</v>
      </c>
      <c r="F1">
        <v>1</v>
      </c>
      <c r="G1">
        <v>1</v>
      </c>
      <c r="H1">
        <v>1</v>
      </c>
      <c r="I1" t="s">
        <v>361</v>
      </c>
      <c r="J1" t="s">
        <v>3</v>
      </c>
      <c r="K1" t="s">
        <v>362</v>
      </c>
      <c r="L1">
        <v>1191</v>
      </c>
      <c r="N1">
        <v>1013</v>
      </c>
      <c r="O1" t="s">
        <v>363</v>
      </c>
      <c r="P1" t="s">
        <v>363</v>
      </c>
      <c r="Q1">
        <v>1</v>
      </c>
      <c r="X1">
        <v>4.84</v>
      </c>
      <c r="Y1">
        <v>0</v>
      </c>
      <c r="Z1">
        <v>0</v>
      </c>
      <c r="AA1">
        <v>0</v>
      </c>
      <c r="AB1">
        <v>641.4</v>
      </c>
      <c r="AC1">
        <v>0</v>
      </c>
      <c r="AD1">
        <v>1</v>
      </c>
      <c r="AE1">
        <v>1</v>
      </c>
      <c r="AF1" t="s">
        <v>3</v>
      </c>
      <c r="AG1">
        <v>4.84</v>
      </c>
      <c r="AH1">
        <v>2</v>
      </c>
      <c r="AI1">
        <v>416818526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416818531</v>
      </c>
      <c r="C2">
        <v>416818525</v>
      </c>
      <c r="D2">
        <v>397142438</v>
      </c>
      <c r="E2">
        <v>116</v>
      </c>
      <c r="F2">
        <v>1</v>
      </c>
      <c r="G2">
        <v>1</v>
      </c>
      <c r="H2">
        <v>1</v>
      </c>
      <c r="I2" t="s">
        <v>364</v>
      </c>
      <c r="J2" t="s">
        <v>3</v>
      </c>
      <c r="K2" t="s">
        <v>365</v>
      </c>
      <c r="L2">
        <v>1191</v>
      </c>
      <c r="N2">
        <v>1013</v>
      </c>
      <c r="O2" t="s">
        <v>363</v>
      </c>
      <c r="P2" t="s">
        <v>363</v>
      </c>
      <c r="Q2">
        <v>1</v>
      </c>
      <c r="X2">
        <v>0.03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0.03</v>
      </c>
      <c r="AH2">
        <v>2</v>
      </c>
      <c r="AI2">
        <v>416818527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416818532</v>
      </c>
      <c r="C3">
        <v>416818525</v>
      </c>
      <c r="D3">
        <v>397265081</v>
      </c>
      <c r="E3">
        <v>1</v>
      </c>
      <c r="F3">
        <v>1</v>
      </c>
      <c r="G3">
        <v>1</v>
      </c>
      <c r="H3">
        <v>2</v>
      </c>
      <c r="I3" t="s">
        <v>366</v>
      </c>
      <c r="J3" t="s">
        <v>367</v>
      </c>
      <c r="K3" t="s">
        <v>368</v>
      </c>
      <c r="L3">
        <v>1368</v>
      </c>
      <c r="N3">
        <v>1011</v>
      </c>
      <c r="O3" t="s">
        <v>369</v>
      </c>
      <c r="P3" t="s">
        <v>369</v>
      </c>
      <c r="Q3">
        <v>1</v>
      </c>
      <c r="X3">
        <v>0.03</v>
      </c>
      <c r="Y3">
        <v>0</v>
      </c>
      <c r="Z3">
        <v>640.84</v>
      </c>
      <c r="AA3">
        <v>801.75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0.03</v>
      </c>
      <c r="AH3">
        <v>2</v>
      </c>
      <c r="AI3">
        <v>416818528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416818533</v>
      </c>
      <c r="C4">
        <v>416818525</v>
      </c>
      <c r="D4">
        <v>397148230</v>
      </c>
      <c r="E4">
        <v>116</v>
      </c>
      <c r="F4">
        <v>1</v>
      </c>
      <c r="G4">
        <v>1</v>
      </c>
      <c r="H4">
        <v>3</v>
      </c>
      <c r="I4" t="s">
        <v>30</v>
      </c>
      <c r="J4" t="s">
        <v>3</v>
      </c>
      <c r="K4" t="s">
        <v>31</v>
      </c>
      <c r="L4">
        <v>3277935</v>
      </c>
      <c r="N4">
        <v>1013</v>
      </c>
      <c r="O4" t="s">
        <v>32</v>
      </c>
      <c r="P4" t="s">
        <v>32</v>
      </c>
      <c r="Q4">
        <v>1</v>
      </c>
      <c r="X4">
        <v>2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 t="s">
        <v>3</v>
      </c>
      <c r="AG4">
        <v>2</v>
      </c>
      <c r="AH4">
        <v>2</v>
      </c>
      <c r="AI4">
        <v>416818529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ROW(Source!A31)</f>
        <v>31</v>
      </c>
      <c r="B5">
        <v>416829934</v>
      </c>
      <c r="C5">
        <v>416829933</v>
      </c>
      <c r="D5">
        <v>397142262</v>
      </c>
      <c r="E5">
        <v>116</v>
      </c>
      <c r="F5">
        <v>1</v>
      </c>
      <c r="G5">
        <v>1</v>
      </c>
      <c r="H5">
        <v>1</v>
      </c>
      <c r="I5" t="s">
        <v>371</v>
      </c>
      <c r="J5" t="s">
        <v>3</v>
      </c>
      <c r="K5" t="s">
        <v>372</v>
      </c>
      <c r="L5">
        <v>1191</v>
      </c>
      <c r="N5">
        <v>1013</v>
      </c>
      <c r="O5" t="s">
        <v>363</v>
      </c>
      <c r="P5" t="s">
        <v>363</v>
      </c>
      <c r="Q5">
        <v>1</v>
      </c>
      <c r="X5">
        <v>6.29</v>
      </c>
      <c r="Y5">
        <v>0</v>
      </c>
      <c r="Z5">
        <v>0</v>
      </c>
      <c r="AA5">
        <v>0</v>
      </c>
      <c r="AB5">
        <v>783.8</v>
      </c>
      <c r="AC5">
        <v>0</v>
      </c>
      <c r="AD5">
        <v>1</v>
      </c>
      <c r="AE5">
        <v>1</v>
      </c>
      <c r="AF5" t="s">
        <v>3</v>
      </c>
      <c r="AG5">
        <v>6.29</v>
      </c>
      <c r="AH5">
        <v>2</v>
      </c>
      <c r="AI5">
        <v>416829934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416829935</v>
      </c>
      <c r="C6">
        <v>416829933</v>
      </c>
      <c r="D6">
        <v>397142438</v>
      </c>
      <c r="E6">
        <v>116</v>
      </c>
      <c r="F6">
        <v>1</v>
      </c>
      <c r="G6">
        <v>1</v>
      </c>
      <c r="H6">
        <v>1</v>
      </c>
      <c r="I6" t="s">
        <v>364</v>
      </c>
      <c r="J6" t="s">
        <v>3</v>
      </c>
      <c r="K6" t="s">
        <v>365</v>
      </c>
      <c r="L6">
        <v>1191</v>
      </c>
      <c r="N6">
        <v>1013</v>
      </c>
      <c r="O6" t="s">
        <v>363</v>
      </c>
      <c r="P6" t="s">
        <v>363</v>
      </c>
      <c r="Q6">
        <v>1</v>
      </c>
      <c r="X6">
        <v>0.06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</v>
      </c>
      <c r="AG6">
        <v>0.06</v>
      </c>
      <c r="AH6">
        <v>2</v>
      </c>
      <c r="AI6">
        <v>416829935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416829936</v>
      </c>
      <c r="C7">
        <v>416829933</v>
      </c>
      <c r="D7">
        <v>397264189</v>
      </c>
      <c r="E7">
        <v>1</v>
      </c>
      <c r="F7">
        <v>1</v>
      </c>
      <c r="G7">
        <v>1</v>
      </c>
      <c r="H7">
        <v>2</v>
      </c>
      <c r="I7" t="s">
        <v>373</v>
      </c>
      <c r="J7" t="s">
        <v>374</v>
      </c>
      <c r="K7" t="s">
        <v>375</v>
      </c>
      <c r="L7">
        <v>1368</v>
      </c>
      <c r="N7">
        <v>1011</v>
      </c>
      <c r="O7" t="s">
        <v>369</v>
      </c>
      <c r="P7" t="s">
        <v>369</v>
      </c>
      <c r="Q7">
        <v>1</v>
      </c>
      <c r="X7">
        <v>0.03</v>
      </c>
      <c r="Y7">
        <v>0</v>
      </c>
      <c r="Z7">
        <v>1595.2</v>
      </c>
      <c r="AA7">
        <v>1076.98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0.03</v>
      </c>
      <c r="AH7">
        <v>2</v>
      </c>
      <c r="AI7">
        <v>416829936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416829937</v>
      </c>
      <c r="C8">
        <v>416829933</v>
      </c>
      <c r="D8">
        <v>397265081</v>
      </c>
      <c r="E8">
        <v>1</v>
      </c>
      <c r="F8">
        <v>1</v>
      </c>
      <c r="G8">
        <v>1</v>
      </c>
      <c r="H8">
        <v>2</v>
      </c>
      <c r="I8" t="s">
        <v>366</v>
      </c>
      <c r="J8" t="s">
        <v>367</v>
      </c>
      <c r="K8" t="s">
        <v>368</v>
      </c>
      <c r="L8">
        <v>1368</v>
      </c>
      <c r="N8">
        <v>1011</v>
      </c>
      <c r="O8" t="s">
        <v>369</v>
      </c>
      <c r="P8" t="s">
        <v>369</v>
      </c>
      <c r="Q8">
        <v>1</v>
      </c>
      <c r="X8">
        <v>0.03</v>
      </c>
      <c r="Y8">
        <v>0</v>
      </c>
      <c r="Z8">
        <v>640.84</v>
      </c>
      <c r="AA8">
        <v>801.75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0.03</v>
      </c>
      <c r="AH8">
        <v>2</v>
      </c>
      <c r="AI8">
        <v>416829937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ROW(Source!A31)</f>
        <v>31</v>
      </c>
      <c r="B9">
        <v>416829938</v>
      </c>
      <c r="C9">
        <v>416829933</v>
      </c>
      <c r="D9">
        <v>397214749</v>
      </c>
      <c r="E9">
        <v>1</v>
      </c>
      <c r="F9">
        <v>1</v>
      </c>
      <c r="G9">
        <v>1</v>
      </c>
      <c r="H9">
        <v>3</v>
      </c>
      <c r="I9" t="s">
        <v>377</v>
      </c>
      <c r="J9" t="s">
        <v>378</v>
      </c>
      <c r="K9" t="s">
        <v>379</v>
      </c>
      <c r="L9">
        <v>1301</v>
      </c>
      <c r="N9">
        <v>1003</v>
      </c>
      <c r="O9" t="s">
        <v>36</v>
      </c>
      <c r="P9" t="s">
        <v>36</v>
      </c>
      <c r="Q9">
        <v>1</v>
      </c>
      <c r="X9">
        <v>26.67</v>
      </c>
      <c r="Y9">
        <v>5.87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26.67</v>
      </c>
      <c r="AH9">
        <v>2</v>
      </c>
      <c r="AI9">
        <v>416829938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ROW(Source!A31)</f>
        <v>31</v>
      </c>
      <c r="B10">
        <v>416829939</v>
      </c>
      <c r="C10">
        <v>416829933</v>
      </c>
      <c r="D10">
        <v>397214915</v>
      </c>
      <c r="E10">
        <v>1</v>
      </c>
      <c r="F10">
        <v>1</v>
      </c>
      <c r="G10">
        <v>1</v>
      </c>
      <c r="H10">
        <v>3</v>
      </c>
      <c r="I10" t="s">
        <v>380</v>
      </c>
      <c r="J10" t="s">
        <v>381</v>
      </c>
      <c r="K10" t="s">
        <v>382</v>
      </c>
      <c r="L10">
        <v>1348</v>
      </c>
      <c r="N10">
        <v>1009</v>
      </c>
      <c r="O10" t="s">
        <v>99</v>
      </c>
      <c r="P10" t="s">
        <v>99</v>
      </c>
      <c r="Q10">
        <v>1000</v>
      </c>
      <c r="X10">
        <v>1.0499999999999999E-3</v>
      </c>
      <c r="Y10">
        <v>43821.53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1.0499999999999999E-3</v>
      </c>
      <c r="AH10">
        <v>2</v>
      </c>
      <c r="AI10">
        <v>416829939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ROW(Source!A31)</f>
        <v>31</v>
      </c>
      <c r="B11">
        <v>416829940</v>
      </c>
      <c r="C11">
        <v>416829933</v>
      </c>
      <c r="D11">
        <v>397233689</v>
      </c>
      <c r="E11">
        <v>1</v>
      </c>
      <c r="F11">
        <v>1</v>
      </c>
      <c r="G11">
        <v>1</v>
      </c>
      <c r="H11">
        <v>3</v>
      </c>
      <c r="I11" t="s">
        <v>383</v>
      </c>
      <c r="J11" t="s">
        <v>384</v>
      </c>
      <c r="K11" t="s">
        <v>385</v>
      </c>
      <c r="L11">
        <v>1346</v>
      </c>
      <c r="N11">
        <v>1009</v>
      </c>
      <c r="O11" t="s">
        <v>386</v>
      </c>
      <c r="P11" t="s">
        <v>386</v>
      </c>
      <c r="Q11">
        <v>1</v>
      </c>
      <c r="X11">
        <v>0.02</v>
      </c>
      <c r="Y11">
        <v>79.88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0.02</v>
      </c>
      <c r="AH11">
        <v>2</v>
      </c>
      <c r="AI11">
        <v>416829940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ROW(Source!A31)</f>
        <v>31</v>
      </c>
      <c r="B12">
        <v>416829941</v>
      </c>
      <c r="C12">
        <v>416829933</v>
      </c>
      <c r="D12">
        <v>397241277</v>
      </c>
      <c r="E12">
        <v>1</v>
      </c>
      <c r="F12">
        <v>1</v>
      </c>
      <c r="G12">
        <v>1</v>
      </c>
      <c r="H12">
        <v>3</v>
      </c>
      <c r="I12" t="s">
        <v>387</v>
      </c>
      <c r="J12" t="s">
        <v>388</v>
      </c>
      <c r="K12" t="s">
        <v>389</v>
      </c>
      <c r="L12">
        <v>1425</v>
      </c>
      <c r="N12">
        <v>1013</v>
      </c>
      <c r="O12" t="s">
        <v>390</v>
      </c>
      <c r="P12" t="s">
        <v>390</v>
      </c>
      <c r="Q12">
        <v>1</v>
      </c>
      <c r="X12">
        <v>0.05</v>
      </c>
      <c r="Y12">
        <v>1239.94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0.05</v>
      </c>
      <c r="AH12">
        <v>2</v>
      </c>
      <c r="AI12">
        <v>416829941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416829942</v>
      </c>
      <c r="C13">
        <v>416829933</v>
      </c>
      <c r="D13">
        <v>397241325</v>
      </c>
      <c r="E13">
        <v>1</v>
      </c>
      <c r="F13">
        <v>1</v>
      </c>
      <c r="G13">
        <v>1</v>
      </c>
      <c r="H13">
        <v>3</v>
      </c>
      <c r="I13" t="s">
        <v>391</v>
      </c>
      <c r="J13" t="s">
        <v>392</v>
      </c>
      <c r="K13" t="s">
        <v>393</v>
      </c>
      <c r="L13">
        <v>1407</v>
      </c>
      <c r="N13">
        <v>1013</v>
      </c>
      <c r="O13" t="s">
        <v>394</v>
      </c>
      <c r="P13" t="s">
        <v>394</v>
      </c>
      <c r="Q13">
        <v>1</v>
      </c>
      <c r="X13">
        <v>1.2200000000000001E-2</v>
      </c>
      <c r="Y13">
        <v>2316.7800000000002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1.2200000000000001E-2</v>
      </c>
      <c r="AH13">
        <v>2</v>
      </c>
      <c r="AI13">
        <v>416829942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416829943</v>
      </c>
      <c r="C14">
        <v>416829933</v>
      </c>
      <c r="D14">
        <v>397148230</v>
      </c>
      <c r="E14">
        <v>116</v>
      </c>
      <c r="F14">
        <v>1</v>
      </c>
      <c r="G14">
        <v>1</v>
      </c>
      <c r="H14">
        <v>3</v>
      </c>
      <c r="I14" t="s">
        <v>30</v>
      </c>
      <c r="J14" t="s">
        <v>3</v>
      </c>
      <c r="K14" t="s">
        <v>31</v>
      </c>
      <c r="L14">
        <v>3277935</v>
      </c>
      <c r="N14">
        <v>1013</v>
      </c>
      <c r="O14" t="s">
        <v>32</v>
      </c>
      <c r="P14" t="s">
        <v>32</v>
      </c>
      <c r="Q14">
        <v>1</v>
      </c>
      <c r="X14">
        <v>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3</v>
      </c>
      <c r="AG14">
        <v>2</v>
      </c>
      <c r="AH14">
        <v>2</v>
      </c>
      <c r="AI14">
        <v>416829943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ROW(Source!A33)</f>
        <v>33</v>
      </c>
      <c r="B15">
        <v>416829946</v>
      </c>
      <c r="C15">
        <v>416829945</v>
      </c>
      <c r="D15">
        <v>397142262</v>
      </c>
      <c r="E15">
        <v>116</v>
      </c>
      <c r="F15">
        <v>1</v>
      </c>
      <c r="G15">
        <v>1</v>
      </c>
      <c r="H15">
        <v>1</v>
      </c>
      <c r="I15" t="s">
        <v>371</v>
      </c>
      <c r="J15" t="s">
        <v>3</v>
      </c>
      <c r="K15" t="s">
        <v>372</v>
      </c>
      <c r="L15">
        <v>1191</v>
      </c>
      <c r="N15">
        <v>1013</v>
      </c>
      <c r="O15" t="s">
        <v>363</v>
      </c>
      <c r="P15" t="s">
        <v>363</v>
      </c>
      <c r="Q15">
        <v>1</v>
      </c>
      <c r="X15">
        <v>4.49</v>
      </c>
      <c r="Y15">
        <v>0</v>
      </c>
      <c r="Z15">
        <v>0</v>
      </c>
      <c r="AA15">
        <v>0</v>
      </c>
      <c r="AB15">
        <v>783.8</v>
      </c>
      <c r="AC15">
        <v>0</v>
      </c>
      <c r="AD15">
        <v>1</v>
      </c>
      <c r="AE15">
        <v>1</v>
      </c>
      <c r="AF15" t="s">
        <v>3</v>
      </c>
      <c r="AG15">
        <v>4.49</v>
      </c>
      <c r="AH15">
        <v>2</v>
      </c>
      <c r="AI15">
        <v>416829946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ROW(Source!A33)</f>
        <v>33</v>
      </c>
      <c r="B16">
        <v>416829947</v>
      </c>
      <c r="C16">
        <v>416829945</v>
      </c>
      <c r="D16">
        <v>397142438</v>
      </c>
      <c r="E16">
        <v>116</v>
      </c>
      <c r="F16">
        <v>1</v>
      </c>
      <c r="G16">
        <v>1</v>
      </c>
      <c r="H16">
        <v>1</v>
      </c>
      <c r="I16" t="s">
        <v>364</v>
      </c>
      <c r="J16" t="s">
        <v>3</v>
      </c>
      <c r="K16" t="s">
        <v>365</v>
      </c>
      <c r="L16">
        <v>1191</v>
      </c>
      <c r="N16">
        <v>1013</v>
      </c>
      <c r="O16" t="s">
        <v>363</v>
      </c>
      <c r="P16" t="s">
        <v>363</v>
      </c>
      <c r="Q16">
        <v>1</v>
      </c>
      <c r="X16">
        <v>0.12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3</v>
      </c>
      <c r="AG16">
        <v>0.12</v>
      </c>
      <c r="AH16">
        <v>2</v>
      </c>
      <c r="AI16">
        <v>416829947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ROW(Source!A33)</f>
        <v>33</v>
      </c>
      <c r="B17">
        <v>416829948</v>
      </c>
      <c r="C17">
        <v>416829945</v>
      </c>
      <c r="D17">
        <v>397264189</v>
      </c>
      <c r="E17">
        <v>1</v>
      </c>
      <c r="F17">
        <v>1</v>
      </c>
      <c r="G17">
        <v>1</v>
      </c>
      <c r="H17">
        <v>2</v>
      </c>
      <c r="I17" t="s">
        <v>373</v>
      </c>
      <c r="J17" t="s">
        <v>374</v>
      </c>
      <c r="K17" t="s">
        <v>375</v>
      </c>
      <c r="L17">
        <v>1368</v>
      </c>
      <c r="N17">
        <v>1011</v>
      </c>
      <c r="O17" t="s">
        <v>369</v>
      </c>
      <c r="P17" t="s">
        <v>369</v>
      </c>
      <c r="Q17">
        <v>1</v>
      </c>
      <c r="X17">
        <v>0.06</v>
      </c>
      <c r="Y17">
        <v>0</v>
      </c>
      <c r="Z17">
        <v>1595.2</v>
      </c>
      <c r="AA17">
        <v>1076.98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0.06</v>
      </c>
      <c r="AH17">
        <v>2</v>
      </c>
      <c r="AI17">
        <v>416829948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ROW(Source!A33)</f>
        <v>33</v>
      </c>
      <c r="B18">
        <v>416829949</v>
      </c>
      <c r="C18">
        <v>416829945</v>
      </c>
      <c r="D18">
        <v>397265081</v>
      </c>
      <c r="E18">
        <v>1</v>
      </c>
      <c r="F18">
        <v>1</v>
      </c>
      <c r="G18">
        <v>1</v>
      </c>
      <c r="H18">
        <v>2</v>
      </c>
      <c r="I18" t="s">
        <v>366</v>
      </c>
      <c r="J18" t="s">
        <v>367</v>
      </c>
      <c r="K18" t="s">
        <v>368</v>
      </c>
      <c r="L18">
        <v>1368</v>
      </c>
      <c r="N18">
        <v>1011</v>
      </c>
      <c r="O18" t="s">
        <v>369</v>
      </c>
      <c r="P18" t="s">
        <v>369</v>
      </c>
      <c r="Q18">
        <v>1</v>
      </c>
      <c r="X18">
        <v>0.06</v>
      </c>
      <c r="Y18">
        <v>0</v>
      </c>
      <c r="Z18">
        <v>640.84</v>
      </c>
      <c r="AA18">
        <v>801.75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0.06</v>
      </c>
      <c r="AH18">
        <v>2</v>
      </c>
      <c r="AI18">
        <v>416829949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ROW(Source!A33)</f>
        <v>33</v>
      </c>
      <c r="B19">
        <v>416829950</v>
      </c>
      <c r="C19">
        <v>416829945</v>
      </c>
      <c r="D19">
        <v>397214749</v>
      </c>
      <c r="E19">
        <v>1</v>
      </c>
      <c r="F19">
        <v>1</v>
      </c>
      <c r="G19">
        <v>1</v>
      </c>
      <c r="H19">
        <v>3</v>
      </c>
      <c r="I19" t="s">
        <v>377</v>
      </c>
      <c r="J19" t="s">
        <v>378</v>
      </c>
      <c r="K19" t="s">
        <v>379</v>
      </c>
      <c r="L19">
        <v>1301</v>
      </c>
      <c r="N19">
        <v>1003</v>
      </c>
      <c r="O19" t="s">
        <v>36</v>
      </c>
      <c r="P19" t="s">
        <v>36</v>
      </c>
      <c r="Q19">
        <v>1</v>
      </c>
      <c r="X19">
        <v>26.67</v>
      </c>
      <c r="Y19">
        <v>5.87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26.67</v>
      </c>
      <c r="AH19">
        <v>2</v>
      </c>
      <c r="AI19">
        <v>416829950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ROW(Source!A33)</f>
        <v>33</v>
      </c>
      <c r="B20">
        <v>416829951</v>
      </c>
      <c r="C20">
        <v>416829945</v>
      </c>
      <c r="D20">
        <v>397214915</v>
      </c>
      <c r="E20">
        <v>1</v>
      </c>
      <c r="F20">
        <v>1</v>
      </c>
      <c r="G20">
        <v>1</v>
      </c>
      <c r="H20">
        <v>3</v>
      </c>
      <c r="I20" t="s">
        <v>380</v>
      </c>
      <c r="J20" t="s">
        <v>381</v>
      </c>
      <c r="K20" t="s">
        <v>382</v>
      </c>
      <c r="L20">
        <v>1348</v>
      </c>
      <c r="N20">
        <v>1009</v>
      </c>
      <c r="O20" t="s">
        <v>99</v>
      </c>
      <c r="P20" t="s">
        <v>99</v>
      </c>
      <c r="Q20">
        <v>1000</v>
      </c>
      <c r="X20">
        <v>1.16E-3</v>
      </c>
      <c r="Y20">
        <v>43821.53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1.16E-3</v>
      </c>
      <c r="AH20">
        <v>2</v>
      </c>
      <c r="AI20">
        <v>416829951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416829952</v>
      </c>
      <c r="C21">
        <v>416829945</v>
      </c>
      <c r="D21">
        <v>397233689</v>
      </c>
      <c r="E21">
        <v>1</v>
      </c>
      <c r="F21">
        <v>1</v>
      </c>
      <c r="G21">
        <v>1</v>
      </c>
      <c r="H21">
        <v>3</v>
      </c>
      <c r="I21" t="s">
        <v>383</v>
      </c>
      <c r="J21" t="s">
        <v>384</v>
      </c>
      <c r="K21" t="s">
        <v>385</v>
      </c>
      <c r="L21">
        <v>1346</v>
      </c>
      <c r="N21">
        <v>1009</v>
      </c>
      <c r="O21" t="s">
        <v>386</v>
      </c>
      <c r="P21" t="s">
        <v>386</v>
      </c>
      <c r="Q21">
        <v>1</v>
      </c>
      <c r="X21">
        <v>0.02</v>
      </c>
      <c r="Y21">
        <v>79.88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0.02</v>
      </c>
      <c r="AH21">
        <v>2</v>
      </c>
      <c r="AI21">
        <v>416829952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416829953</v>
      </c>
      <c r="C22">
        <v>416829945</v>
      </c>
      <c r="D22">
        <v>397241326</v>
      </c>
      <c r="E22">
        <v>1</v>
      </c>
      <c r="F22">
        <v>1</v>
      </c>
      <c r="G22">
        <v>1</v>
      </c>
      <c r="H22">
        <v>3</v>
      </c>
      <c r="I22" t="s">
        <v>395</v>
      </c>
      <c r="J22" t="s">
        <v>396</v>
      </c>
      <c r="K22" t="s">
        <v>397</v>
      </c>
      <c r="L22">
        <v>1407</v>
      </c>
      <c r="N22">
        <v>1013</v>
      </c>
      <c r="O22" t="s">
        <v>394</v>
      </c>
      <c r="P22" t="s">
        <v>394</v>
      </c>
      <c r="Q22">
        <v>1</v>
      </c>
      <c r="X22">
        <v>1.2200000000000001E-2</v>
      </c>
      <c r="Y22">
        <v>3287.8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1.2200000000000001E-2</v>
      </c>
      <c r="AH22">
        <v>2</v>
      </c>
      <c r="AI22">
        <v>416829953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416829954</v>
      </c>
      <c r="C23">
        <v>416829945</v>
      </c>
      <c r="D23">
        <v>397148230</v>
      </c>
      <c r="E23">
        <v>116</v>
      </c>
      <c r="F23">
        <v>1</v>
      </c>
      <c r="G23">
        <v>1</v>
      </c>
      <c r="H23">
        <v>3</v>
      </c>
      <c r="I23" t="s">
        <v>30</v>
      </c>
      <c r="J23" t="s">
        <v>3</v>
      </c>
      <c r="K23" t="s">
        <v>31</v>
      </c>
      <c r="L23">
        <v>3277935</v>
      </c>
      <c r="N23">
        <v>1013</v>
      </c>
      <c r="O23" t="s">
        <v>32</v>
      </c>
      <c r="P23" t="s">
        <v>32</v>
      </c>
      <c r="Q23">
        <v>1</v>
      </c>
      <c r="X23">
        <v>2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3</v>
      </c>
      <c r="AG23">
        <v>2</v>
      </c>
      <c r="AH23">
        <v>2</v>
      </c>
      <c r="AI23">
        <v>416829954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ROW(Source!A35)</f>
        <v>35</v>
      </c>
      <c r="B24">
        <v>416829973</v>
      </c>
      <c r="C24">
        <v>416829965</v>
      </c>
      <c r="D24">
        <v>75634975</v>
      </c>
      <c r="E24">
        <v>116</v>
      </c>
      <c r="F24">
        <v>1</v>
      </c>
      <c r="G24">
        <v>1</v>
      </c>
      <c r="H24">
        <v>1</v>
      </c>
      <c r="I24" t="s">
        <v>398</v>
      </c>
      <c r="J24" t="s">
        <v>3</v>
      </c>
      <c r="K24" t="s">
        <v>399</v>
      </c>
      <c r="L24">
        <v>1191</v>
      </c>
      <c r="N24">
        <v>1013</v>
      </c>
      <c r="O24" t="s">
        <v>363</v>
      </c>
      <c r="P24" t="s">
        <v>363</v>
      </c>
      <c r="Q24">
        <v>1</v>
      </c>
      <c r="X24">
        <v>12</v>
      </c>
      <c r="Y24">
        <v>0</v>
      </c>
      <c r="Z24">
        <v>0</v>
      </c>
      <c r="AA24">
        <v>0</v>
      </c>
      <c r="AB24">
        <v>861.58</v>
      </c>
      <c r="AC24">
        <v>0</v>
      </c>
      <c r="AD24">
        <v>1</v>
      </c>
      <c r="AE24">
        <v>1</v>
      </c>
      <c r="AF24" t="s">
        <v>3</v>
      </c>
      <c r="AG24">
        <v>12</v>
      </c>
      <c r="AH24">
        <v>2</v>
      </c>
      <c r="AI24">
        <v>416829966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ROW(Source!A35)</f>
        <v>35</v>
      </c>
      <c r="B25">
        <v>416829974</v>
      </c>
      <c r="C25">
        <v>416829965</v>
      </c>
      <c r="D25">
        <v>75629607</v>
      </c>
      <c r="E25">
        <v>116</v>
      </c>
      <c r="F25">
        <v>1</v>
      </c>
      <c r="G25">
        <v>1</v>
      </c>
      <c r="H25">
        <v>1</v>
      </c>
      <c r="I25" t="s">
        <v>364</v>
      </c>
      <c r="J25" t="s">
        <v>3</v>
      </c>
      <c r="K25" t="s">
        <v>365</v>
      </c>
      <c r="L25">
        <v>1191</v>
      </c>
      <c r="N25">
        <v>1013</v>
      </c>
      <c r="O25" t="s">
        <v>363</v>
      </c>
      <c r="P25" t="s">
        <v>363</v>
      </c>
      <c r="Q25">
        <v>1</v>
      </c>
      <c r="X25">
        <v>2.02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2</v>
      </c>
      <c r="AF25" t="s">
        <v>3</v>
      </c>
      <c r="AG25">
        <v>2.02</v>
      </c>
      <c r="AH25">
        <v>2</v>
      </c>
      <c r="AI25">
        <v>416829967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ROW(Source!A35)</f>
        <v>35</v>
      </c>
      <c r="B26">
        <v>416829975</v>
      </c>
      <c r="C26">
        <v>416829965</v>
      </c>
      <c r="D26">
        <v>397264930</v>
      </c>
      <c r="E26">
        <v>1</v>
      </c>
      <c r="F26">
        <v>1</v>
      </c>
      <c r="G26">
        <v>1</v>
      </c>
      <c r="H26">
        <v>2</v>
      </c>
      <c r="I26" t="s">
        <v>400</v>
      </c>
      <c r="J26" t="s">
        <v>401</v>
      </c>
      <c r="K26" t="s">
        <v>402</v>
      </c>
      <c r="L26">
        <v>1368</v>
      </c>
      <c r="N26">
        <v>1011</v>
      </c>
      <c r="O26" t="s">
        <v>369</v>
      </c>
      <c r="P26" t="s">
        <v>369</v>
      </c>
      <c r="Q26">
        <v>1</v>
      </c>
      <c r="X26">
        <v>2.02</v>
      </c>
      <c r="Y26">
        <v>0</v>
      </c>
      <c r="Z26">
        <v>995.51</v>
      </c>
      <c r="AA26">
        <v>921.41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2.02</v>
      </c>
      <c r="AH26">
        <v>2</v>
      </c>
      <c r="AI26">
        <v>416829968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ROW(Source!A35)</f>
        <v>35</v>
      </c>
      <c r="B27">
        <v>416829976</v>
      </c>
      <c r="C27">
        <v>416829965</v>
      </c>
      <c r="D27">
        <v>397214735</v>
      </c>
      <c r="E27">
        <v>1</v>
      </c>
      <c r="F27">
        <v>1</v>
      </c>
      <c r="G27">
        <v>1</v>
      </c>
      <c r="H27">
        <v>3</v>
      </c>
      <c r="I27" t="s">
        <v>404</v>
      </c>
      <c r="J27" t="s">
        <v>405</v>
      </c>
      <c r="K27" t="s">
        <v>406</v>
      </c>
      <c r="L27">
        <v>1346</v>
      </c>
      <c r="N27">
        <v>1009</v>
      </c>
      <c r="O27" t="s">
        <v>386</v>
      </c>
      <c r="P27" t="s">
        <v>386</v>
      </c>
      <c r="Q27">
        <v>1</v>
      </c>
      <c r="X27">
        <v>1E-3</v>
      </c>
      <c r="Y27">
        <v>675.01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1E-3</v>
      </c>
      <c r="AH27">
        <v>2</v>
      </c>
      <c r="AI27">
        <v>416829969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ROW(Source!A35)</f>
        <v>35</v>
      </c>
      <c r="B28">
        <v>416829977</v>
      </c>
      <c r="C28">
        <v>416829965</v>
      </c>
      <c r="D28">
        <v>397214749</v>
      </c>
      <c r="E28">
        <v>1</v>
      </c>
      <c r="F28">
        <v>1</v>
      </c>
      <c r="G28">
        <v>1</v>
      </c>
      <c r="H28">
        <v>3</v>
      </c>
      <c r="I28" t="s">
        <v>377</v>
      </c>
      <c r="J28" t="s">
        <v>378</v>
      </c>
      <c r="K28" t="s">
        <v>379</v>
      </c>
      <c r="L28">
        <v>1301</v>
      </c>
      <c r="N28">
        <v>1003</v>
      </c>
      <c r="O28" t="s">
        <v>36</v>
      </c>
      <c r="P28" t="s">
        <v>36</v>
      </c>
      <c r="Q28">
        <v>1</v>
      </c>
      <c r="X28">
        <v>0.83</v>
      </c>
      <c r="Y28">
        <v>5.87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0.83</v>
      </c>
      <c r="AH28">
        <v>2</v>
      </c>
      <c r="AI28">
        <v>416829970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ROW(Source!A35)</f>
        <v>35</v>
      </c>
      <c r="B29">
        <v>416829978</v>
      </c>
      <c r="C29">
        <v>416829965</v>
      </c>
      <c r="D29">
        <v>397223410</v>
      </c>
      <c r="E29">
        <v>1</v>
      </c>
      <c r="F29">
        <v>1</v>
      </c>
      <c r="G29">
        <v>1</v>
      </c>
      <c r="H29">
        <v>3</v>
      </c>
      <c r="I29" t="s">
        <v>407</v>
      </c>
      <c r="J29" t="s">
        <v>408</v>
      </c>
      <c r="K29" t="s">
        <v>409</v>
      </c>
      <c r="L29">
        <v>1348</v>
      </c>
      <c r="N29">
        <v>1009</v>
      </c>
      <c r="O29" t="s">
        <v>99</v>
      </c>
      <c r="P29" t="s">
        <v>99</v>
      </c>
      <c r="Q29">
        <v>1000</v>
      </c>
      <c r="X29">
        <v>1E-3</v>
      </c>
      <c r="Y29">
        <v>79053.06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1E-3</v>
      </c>
      <c r="AH29">
        <v>2</v>
      </c>
      <c r="AI29">
        <v>416829971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416829979</v>
      </c>
      <c r="C30">
        <v>416829965</v>
      </c>
      <c r="D30">
        <v>397148230</v>
      </c>
      <c r="E30">
        <v>116</v>
      </c>
      <c r="F30">
        <v>1</v>
      </c>
      <c r="G30">
        <v>1</v>
      </c>
      <c r="H30">
        <v>3</v>
      </c>
      <c r="I30" t="s">
        <v>30</v>
      </c>
      <c r="J30" t="s">
        <v>3</v>
      </c>
      <c r="K30" t="s">
        <v>31</v>
      </c>
      <c r="L30">
        <v>3277935</v>
      </c>
      <c r="N30">
        <v>1013</v>
      </c>
      <c r="O30" t="s">
        <v>32</v>
      </c>
      <c r="P30" t="s">
        <v>32</v>
      </c>
      <c r="Q30">
        <v>1</v>
      </c>
      <c r="X30">
        <v>2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3</v>
      </c>
      <c r="AG30">
        <v>2</v>
      </c>
      <c r="AH30">
        <v>2</v>
      </c>
      <c r="AI30">
        <v>416829972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ROW(Source!A37)</f>
        <v>37</v>
      </c>
      <c r="B31">
        <v>416818544</v>
      </c>
      <c r="C31">
        <v>416818536</v>
      </c>
      <c r="D31">
        <v>397142280</v>
      </c>
      <c r="E31">
        <v>116</v>
      </c>
      <c r="F31">
        <v>1</v>
      </c>
      <c r="G31">
        <v>1</v>
      </c>
      <c r="H31">
        <v>1</v>
      </c>
      <c r="I31" t="s">
        <v>398</v>
      </c>
      <c r="J31" t="s">
        <v>3</v>
      </c>
      <c r="K31" t="s">
        <v>399</v>
      </c>
      <c r="L31">
        <v>1191</v>
      </c>
      <c r="N31">
        <v>1013</v>
      </c>
      <c r="O31" t="s">
        <v>363</v>
      </c>
      <c r="P31" t="s">
        <v>363</v>
      </c>
      <c r="Q31">
        <v>1</v>
      </c>
      <c r="X31">
        <v>12</v>
      </c>
      <c r="Y31">
        <v>0</v>
      </c>
      <c r="Z31">
        <v>0</v>
      </c>
      <c r="AA31">
        <v>0</v>
      </c>
      <c r="AB31">
        <v>861.58</v>
      </c>
      <c r="AC31">
        <v>0</v>
      </c>
      <c r="AD31">
        <v>1</v>
      </c>
      <c r="AE31">
        <v>1</v>
      </c>
      <c r="AF31" t="s">
        <v>3</v>
      </c>
      <c r="AG31">
        <v>12</v>
      </c>
      <c r="AH31">
        <v>2</v>
      </c>
      <c r="AI31">
        <v>416818537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ROW(Source!A37)</f>
        <v>37</v>
      </c>
      <c r="B32">
        <v>416818545</v>
      </c>
      <c r="C32">
        <v>416818536</v>
      </c>
      <c r="D32">
        <v>397142438</v>
      </c>
      <c r="E32">
        <v>116</v>
      </c>
      <c r="F32">
        <v>1</v>
      </c>
      <c r="G32">
        <v>1</v>
      </c>
      <c r="H32">
        <v>1</v>
      </c>
      <c r="I32" t="s">
        <v>364</v>
      </c>
      <c r="J32" t="s">
        <v>3</v>
      </c>
      <c r="K32" t="s">
        <v>365</v>
      </c>
      <c r="L32">
        <v>1191</v>
      </c>
      <c r="N32">
        <v>1013</v>
      </c>
      <c r="O32" t="s">
        <v>363</v>
      </c>
      <c r="P32" t="s">
        <v>363</v>
      </c>
      <c r="Q32">
        <v>1</v>
      </c>
      <c r="X32">
        <v>2.02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3</v>
      </c>
      <c r="AG32">
        <v>2.02</v>
      </c>
      <c r="AH32">
        <v>2</v>
      </c>
      <c r="AI32">
        <v>416818538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ROW(Source!A37)</f>
        <v>37</v>
      </c>
      <c r="B33">
        <v>416818546</v>
      </c>
      <c r="C33">
        <v>416818536</v>
      </c>
      <c r="D33">
        <v>397264930</v>
      </c>
      <c r="E33">
        <v>1</v>
      </c>
      <c r="F33">
        <v>1</v>
      </c>
      <c r="G33">
        <v>1</v>
      </c>
      <c r="H33">
        <v>2</v>
      </c>
      <c r="I33" t="s">
        <v>400</v>
      </c>
      <c r="J33" t="s">
        <v>401</v>
      </c>
      <c r="K33" t="s">
        <v>402</v>
      </c>
      <c r="L33">
        <v>1368</v>
      </c>
      <c r="N33">
        <v>1011</v>
      </c>
      <c r="O33" t="s">
        <v>369</v>
      </c>
      <c r="P33" t="s">
        <v>369</v>
      </c>
      <c r="Q33">
        <v>1</v>
      </c>
      <c r="X33">
        <v>2.02</v>
      </c>
      <c r="Y33">
        <v>0</v>
      </c>
      <c r="Z33">
        <v>995.51</v>
      </c>
      <c r="AA33">
        <v>921.41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2.02</v>
      </c>
      <c r="AH33">
        <v>2</v>
      </c>
      <c r="AI33">
        <v>416818539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ROW(Source!A37)</f>
        <v>37</v>
      </c>
      <c r="B34">
        <v>416818547</v>
      </c>
      <c r="C34">
        <v>416818536</v>
      </c>
      <c r="D34">
        <v>397214735</v>
      </c>
      <c r="E34">
        <v>1</v>
      </c>
      <c r="F34">
        <v>1</v>
      </c>
      <c r="G34">
        <v>1</v>
      </c>
      <c r="H34">
        <v>3</v>
      </c>
      <c r="I34" t="s">
        <v>404</v>
      </c>
      <c r="J34" t="s">
        <v>405</v>
      </c>
      <c r="K34" t="s">
        <v>406</v>
      </c>
      <c r="L34">
        <v>1346</v>
      </c>
      <c r="N34">
        <v>1009</v>
      </c>
      <c r="O34" t="s">
        <v>386</v>
      </c>
      <c r="P34" t="s">
        <v>386</v>
      </c>
      <c r="Q34">
        <v>1</v>
      </c>
      <c r="X34">
        <v>1E-3</v>
      </c>
      <c r="Y34">
        <v>675.01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1E-3</v>
      </c>
      <c r="AH34">
        <v>2</v>
      </c>
      <c r="AI34">
        <v>416818540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416818548</v>
      </c>
      <c r="C35">
        <v>416818536</v>
      </c>
      <c r="D35">
        <v>397214749</v>
      </c>
      <c r="E35">
        <v>1</v>
      </c>
      <c r="F35">
        <v>1</v>
      </c>
      <c r="G35">
        <v>1</v>
      </c>
      <c r="H35">
        <v>3</v>
      </c>
      <c r="I35" t="s">
        <v>377</v>
      </c>
      <c r="J35" t="s">
        <v>378</v>
      </c>
      <c r="K35" t="s">
        <v>379</v>
      </c>
      <c r="L35">
        <v>1301</v>
      </c>
      <c r="N35">
        <v>1003</v>
      </c>
      <c r="O35" t="s">
        <v>36</v>
      </c>
      <c r="P35" t="s">
        <v>36</v>
      </c>
      <c r="Q35">
        <v>1</v>
      </c>
      <c r="X35">
        <v>0.83</v>
      </c>
      <c r="Y35">
        <v>5.87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0.83</v>
      </c>
      <c r="AH35">
        <v>2</v>
      </c>
      <c r="AI35">
        <v>416818541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ROW(Source!A37)</f>
        <v>37</v>
      </c>
      <c r="B36">
        <v>416818549</v>
      </c>
      <c r="C36">
        <v>416818536</v>
      </c>
      <c r="D36">
        <v>397223410</v>
      </c>
      <c r="E36">
        <v>1</v>
      </c>
      <c r="F36">
        <v>1</v>
      </c>
      <c r="G36">
        <v>1</v>
      </c>
      <c r="H36">
        <v>3</v>
      </c>
      <c r="I36" t="s">
        <v>407</v>
      </c>
      <c r="J36" t="s">
        <v>408</v>
      </c>
      <c r="K36" t="s">
        <v>409</v>
      </c>
      <c r="L36">
        <v>1348</v>
      </c>
      <c r="N36">
        <v>1009</v>
      </c>
      <c r="O36" t="s">
        <v>99</v>
      </c>
      <c r="P36" t="s">
        <v>99</v>
      </c>
      <c r="Q36">
        <v>1000</v>
      </c>
      <c r="X36">
        <v>1E-3</v>
      </c>
      <c r="Y36">
        <v>79053.06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1E-3</v>
      </c>
      <c r="AH36">
        <v>2</v>
      </c>
      <c r="AI36">
        <v>416818542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ROW(Source!A37)</f>
        <v>37</v>
      </c>
      <c r="B37">
        <v>416818550</v>
      </c>
      <c r="C37">
        <v>416818536</v>
      </c>
      <c r="D37">
        <v>397148230</v>
      </c>
      <c r="E37">
        <v>116</v>
      </c>
      <c r="F37">
        <v>1</v>
      </c>
      <c r="G37">
        <v>1</v>
      </c>
      <c r="H37">
        <v>3</v>
      </c>
      <c r="I37" t="s">
        <v>30</v>
      </c>
      <c r="J37" t="s">
        <v>3</v>
      </c>
      <c r="K37" t="s">
        <v>31</v>
      </c>
      <c r="L37">
        <v>3277935</v>
      </c>
      <c r="N37">
        <v>1013</v>
      </c>
      <c r="O37" t="s">
        <v>32</v>
      </c>
      <c r="P37" t="s">
        <v>32</v>
      </c>
      <c r="Q37">
        <v>1</v>
      </c>
      <c r="X37">
        <v>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3</v>
      </c>
      <c r="AG37">
        <v>2</v>
      </c>
      <c r="AH37">
        <v>2</v>
      </c>
      <c r="AI37">
        <v>416818543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ROW(Source!A40)</f>
        <v>40</v>
      </c>
      <c r="B38">
        <v>416818558</v>
      </c>
      <c r="C38">
        <v>416818553</v>
      </c>
      <c r="D38">
        <v>397142220</v>
      </c>
      <c r="E38">
        <v>116</v>
      </c>
      <c r="F38">
        <v>1</v>
      </c>
      <c r="G38">
        <v>1</v>
      </c>
      <c r="H38">
        <v>1</v>
      </c>
      <c r="I38" t="s">
        <v>410</v>
      </c>
      <c r="J38" t="s">
        <v>3</v>
      </c>
      <c r="K38" t="s">
        <v>411</v>
      </c>
      <c r="L38">
        <v>1191</v>
      </c>
      <c r="N38">
        <v>1013</v>
      </c>
      <c r="O38" t="s">
        <v>363</v>
      </c>
      <c r="P38" t="s">
        <v>363</v>
      </c>
      <c r="Q38">
        <v>1</v>
      </c>
      <c r="X38">
        <v>0.48</v>
      </c>
      <c r="Y38">
        <v>0</v>
      </c>
      <c r="Z38">
        <v>0</v>
      </c>
      <c r="AA38">
        <v>0</v>
      </c>
      <c r="AB38">
        <v>670.12</v>
      </c>
      <c r="AC38">
        <v>0</v>
      </c>
      <c r="AD38">
        <v>1</v>
      </c>
      <c r="AE38">
        <v>1</v>
      </c>
      <c r="AF38" t="s">
        <v>3</v>
      </c>
      <c r="AG38">
        <v>0.48</v>
      </c>
      <c r="AH38">
        <v>2</v>
      </c>
      <c r="AI38">
        <v>416818554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ROW(Source!A40)</f>
        <v>40</v>
      </c>
      <c r="B39">
        <v>416818559</v>
      </c>
      <c r="C39">
        <v>416818553</v>
      </c>
      <c r="D39">
        <v>397142438</v>
      </c>
      <c r="E39">
        <v>116</v>
      </c>
      <c r="F39">
        <v>1</v>
      </c>
      <c r="G39">
        <v>1</v>
      </c>
      <c r="H39">
        <v>1</v>
      </c>
      <c r="I39" t="s">
        <v>364</v>
      </c>
      <c r="J39" t="s">
        <v>3</v>
      </c>
      <c r="K39" t="s">
        <v>365</v>
      </c>
      <c r="L39">
        <v>1191</v>
      </c>
      <c r="N39">
        <v>1013</v>
      </c>
      <c r="O39" t="s">
        <v>363</v>
      </c>
      <c r="P39" t="s">
        <v>363</v>
      </c>
      <c r="Q39">
        <v>1</v>
      </c>
      <c r="X39">
        <v>0.02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3</v>
      </c>
      <c r="AG39">
        <v>0.02</v>
      </c>
      <c r="AH39">
        <v>2</v>
      </c>
      <c r="AI39">
        <v>416818555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ROW(Source!A40)</f>
        <v>40</v>
      </c>
      <c r="B40">
        <v>416818560</v>
      </c>
      <c r="C40">
        <v>416818553</v>
      </c>
      <c r="D40">
        <v>397265081</v>
      </c>
      <c r="E40">
        <v>1</v>
      </c>
      <c r="F40">
        <v>1</v>
      </c>
      <c r="G40">
        <v>1</v>
      </c>
      <c r="H40">
        <v>2</v>
      </c>
      <c r="I40" t="s">
        <v>366</v>
      </c>
      <c r="J40" t="s">
        <v>367</v>
      </c>
      <c r="K40" t="s">
        <v>368</v>
      </c>
      <c r="L40">
        <v>1368</v>
      </c>
      <c r="N40">
        <v>1011</v>
      </c>
      <c r="O40" t="s">
        <v>369</v>
      </c>
      <c r="P40" t="s">
        <v>369</v>
      </c>
      <c r="Q40">
        <v>1</v>
      </c>
      <c r="X40">
        <v>0.02</v>
      </c>
      <c r="Y40">
        <v>0</v>
      </c>
      <c r="Z40">
        <v>640.84</v>
      </c>
      <c r="AA40">
        <v>801.75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0.02</v>
      </c>
      <c r="AH40">
        <v>2</v>
      </c>
      <c r="AI40">
        <v>416818556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ROW(Source!A40)</f>
        <v>40</v>
      </c>
      <c r="B41">
        <v>416818561</v>
      </c>
      <c r="C41">
        <v>416818553</v>
      </c>
      <c r="D41">
        <v>397148230</v>
      </c>
      <c r="E41">
        <v>116</v>
      </c>
      <c r="F41">
        <v>1</v>
      </c>
      <c r="G41">
        <v>1</v>
      </c>
      <c r="H41">
        <v>3</v>
      </c>
      <c r="I41" t="s">
        <v>30</v>
      </c>
      <c r="J41" t="s">
        <v>3</v>
      </c>
      <c r="K41" t="s">
        <v>31</v>
      </c>
      <c r="L41">
        <v>3277935</v>
      </c>
      <c r="N41">
        <v>1013</v>
      </c>
      <c r="O41" t="s">
        <v>32</v>
      </c>
      <c r="P41" t="s">
        <v>32</v>
      </c>
      <c r="Q41">
        <v>1</v>
      </c>
      <c r="X41">
        <v>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3</v>
      </c>
      <c r="AG41">
        <v>2</v>
      </c>
      <c r="AH41">
        <v>2</v>
      </c>
      <c r="AI41">
        <v>416818557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ROW(Source!A44)</f>
        <v>44</v>
      </c>
      <c r="B42">
        <v>416818572</v>
      </c>
      <c r="C42">
        <v>416818565</v>
      </c>
      <c r="D42">
        <v>397142226</v>
      </c>
      <c r="E42">
        <v>116</v>
      </c>
      <c r="F42">
        <v>1</v>
      </c>
      <c r="G42">
        <v>1</v>
      </c>
      <c r="H42">
        <v>1</v>
      </c>
      <c r="I42" t="s">
        <v>412</v>
      </c>
      <c r="J42" t="s">
        <v>3</v>
      </c>
      <c r="K42" t="s">
        <v>413</v>
      </c>
      <c r="L42">
        <v>1191</v>
      </c>
      <c r="N42">
        <v>1013</v>
      </c>
      <c r="O42" t="s">
        <v>363</v>
      </c>
      <c r="P42" t="s">
        <v>363</v>
      </c>
      <c r="Q42">
        <v>1</v>
      </c>
      <c r="X42">
        <v>2</v>
      </c>
      <c r="Y42">
        <v>0</v>
      </c>
      <c r="Z42">
        <v>0</v>
      </c>
      <c r="AA42">
        <v>0</v>
      </c>
      <c r="AB42">
        <v>682.08</v>
      </c>
      <c r="AC42">
        <v>0</v>
      </c>
      <c r="AD42">
        <v>1</v>
      </c>
      <c r="AE42">
        <v>1</v>
      </c>
      <c r="AF42" t="s">
        <v>3</v>
      </c>
      <c r="AG42">
        <v>2</v>
      </c>
      <c r="AH42">
        <v>2</v>
      </c>
      <c r="AI42">
        <v>416818566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ROW(Source!A44)</f>
        <v>44</v>
      </c>
      <c r="B43">
        <v>416818573</v>
      </c>
      <c r="C43">
        <v>416818565</v>
      </c>
      <c r="D43">
        <v>397142438</v>
      </c>
      <c r="E43">
        <v>116</v>
      </c>
      <c r="F43">
        <v>1</v>
      </c>
      <c r="G43">
        <v>1</v>
      </c>
      <c r="H43">
        <v>1</v>
      </c>
      <c r="I43" t="s">
        <v>364</v>
      </c>
      <c r="J43" t="s">
        <v>3</v>
      </c>
      <c r="K43" t="s">
        <v>365</v>
      </c>
      <c r="L43">
        <v>1191</v>
      </c>
      <c r="N43">
        <v>1013</v>
      </c>
      <c r="O43" t="s">
        <v>363</v>
      </c>
      <c r="P43" t="s">
        <v>363</v>
      </c>
      <c r="Q43">
        <v>1</v>
      </c>
      <c r="X43">
        <v>0.3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2</v>
      </c>
      <c r="AF43" t="s">
        <v>3</v>
      </c>
      <c r="AG43">
        <v>0.3</v>
      </c>
      <c r="AH43">
        <v>2</v>
      </c>
      <c r="AI43">
        <v>416818567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ROW(Source!A44)</f>
        <v>44</v>
      </c>
      <c r="B44">
        <v>416818574</v>
      </c>
      <c r="C44">
        <v>416818565</v>
      </c>
      <c r="D44">
        <v>397264930</v>
      </c>
      <c r="E44">
        <v>1</v>
      </c>
      <c r="F44">
        <v>1</v>
      </c>
      <c r="G44">
        <v>1</v>
      </c>
      <c r="H44">
        <v>2</v>
      </c>
      <c r="I44" t="s">
        <v>400</v>
      </c>
      <c r="J44" t="s">
        <v>401</v>
      </c>
      <c r="K44" t="s">
        <v>402</v>
      </c>
      <c r="L44">
        <v>1368</v>
      </c>
      <c r="N44">
        <v>1011</v>
      </c>
      <c r="O44" t="s">
        <v>369</v>
      </c>
      <c r="P44" t="s">
        <v>369</v>
      </c>
      <c r="Q44">
        <v>1</v>
      </c>
      <c r="X44">
        <v>0.3</v>
      </c>
      <c r="Y44">
        <v>0</v>
      </c>
      <c r="Z44">
        <v>995.51</v>
      </c>
      <c r="AA44">
        <v>921.41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0.3</v>
      </c>
      <c r="AH44">
        <v>2</v>
      </c>
      <c r="AI44">
        <v>416818568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ROW(Source!A44)</f>
        <v>44</v>
      </c>
      <c r="B45">
        <v>416818575</v>
      </c>
      <c r="C45">
        <v>416818565</v>
      </c>
      <c r="D45">
        <v>397223943</v>
      </c>
      <c r="E45">
        <v>1</v>
      </c>
      <c r="F45">
        <v>1</v>
      </c>
      <c r="G45">
        <v>1</v>
      </c>
      <c r="H45">
        <v>3</v>
      </c>
      <c r="I45" t="s">
        <v>414</v>
      </c>
      <c r="J45" t="s">
        <v>415</v>
      </c>
      <c r="K45" t="s">
        <v>416</v>
      </c>
      <c r="L45">
        <v>1348</v>
      </c>
      <c r="N45">
        <v>1009</v>
      </c>
      <c r="O45" t="s">
        <v>99</v>
      </c>
      <c r="P45" t="s">
        <v>99</v>
      </c>
      <c r="Q45">
        <v>1000</v>
      </c>
      <c r="X45">
        <v>3.5999999999999999E-3</v>
      </c>
      <c r="Y45">
        <v>40464.019999999997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3.5999999999999999E-3</v>
      </c>
      <c r="AH45">
        <v>2</v>
      </c>
      <c r="AI45">
        <v>416818569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ROW(Source!A44)</f>
        <v>44</v>
      </c>
      <c r="B46">
        <v>416818576</v>
      </c>
      <c r="C46">
        <v>416818565</v>
      </c>
      <c r="D46">
        <v>397241218</v>
      </c>
      <c r="E46">
        <v>1</v>
      </c>
      <c r="F46">
        <v>1</v>
      </c>
      <c r="G46">
        <v>1</v>
      </c>
      <c r="H46">
        <v>3</v>
      </c>
      <c r="I46" t="s">
        <v>417</v>
      </c>
      <c r="J46" t="s">
        <v>418</v>
      </c>
      <c r="K46" t="s">
        <v>419</v>
      </c>
      <c r="L46">
        <v>1371</v>
      </c>
      <c r="N46">
        <v>1013</v>
      </c>
      <c r="O46" t="s">
        <v>76</v>
      </c>
      <c r="P46" t="s">
        <v>76</v>
      </c>
      <c r="Q46">
        <v>1</v>
      </c>
      <c r="X46">
        <v>1</v>
      </c>
      <c r="Y46">
        <v>547.23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1</v>
      </c>
      <c r="AH46">
        <v>2</v>
      </c>
      <c r="AI46">
        <v>416818570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ROW(Source!A44)</f>
        <v>44</v>
      </c>
      <c r="B47">
        <v>416818577</v>
      </c>
      <c r="C47">
        <v>416818565</v>
      </c>
      <c r="D47">
        <v>397148230</v>
      </c>
      <c r="E47">
        <v>116</v>
      </c>
      <c r="F47">
        <v>1</v>
      </c>
      <c r="G47">
        <v>1</v>
      </c>
      <c r="H47">
        <v>3</v>
      </c>
      <c r="I47" t="s">
        <v>30</v>
      </c>
      <c r="J47" t="s">
        <v>3</v>
      </c>
      <c r="K47" t="s">
        <v>31</v>
      </c>
      <c r="L47">
        <v>3277935</v>
      </c>
      <c r="N47">
        <v>1013</v>
      </c>
      <c r="O47" t="s">
        <v>32</v>
      </c>
      <c r="P47" t="s">
        <v>32</v>
      </c>
      <c r="Q47">
        <v>1</v>
      </c>
      <c r="X47">
        <v>2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3</v>
      </c>
      <c r="AG47">
        <v>2</v>
      </c>
      <c r="AH47">
        <v>2</v>
      </c>
      <c r="AI47">
        <v>416818571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ROW(Source!A46)</f>
        <v>46</v>
      </c>
      <c r="B48">
        <v>416818587</v>
      </c>
      <c r="C48">
        <v>416818579</v>
      </c>
      <c r="D48">
        <v>397142274</v>
      </c>
      <c r="E48">
        <v>116</v>
      </c>
      <c r="F48">
        <v>1</v>
      </c>
      <c r="G48">
        <v>1</v>
      </c>
      <c r="H48">
        <v>1</v>
      </c>
      <c r="I48" t="s">
        <v>420</v>
      </c>
      <c r="J48" t="s">
        <v>3</v>
      </c>
      <c r="K48" t="s">
        <v>421</v>
      </c>
      <c r="L48">
        <v>1191</v>
      </c>
      <c r="N48">
        <v>1013</v>
      </c>
      <c r="O48" t="s">
        <v>363</v>
      </c>
      <c r="P48" t="s">
        <v>363</v>
      </c>
      <c r="Q48">
        <v>1</v>
      </c>
      <c r="X48">
        <v>0.84</v>
      </c>
      <c r="Y48">
        <v>0</v>
      </c>
      <c r="Z48">
        <v>0</v>
      </c>
      <c r="AA48">
        <v>0</v>
      </c>
      <c r="AB48">
        <v>825.68</v>
      </c>
      <c r="AC48">
        <v>0</v>
      </c>
      <c r="AD48">
        <v>1</v>
      </c>
      <c r="AE48">
        <v>1</v>
      </c>
      <c r="AF48" t="s">
        <v>3</v>
      </c>
      <c r="AG48">
        <v>0.84</v>
      </c>
      <c r="AH48">
        <v>2</v>
      </c>
      <c r="AI48">
        <v>416818580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ROW(Source!A46)</f>
        <v>46</v>
      </c>
      <c r="B49">
        <v>416818588</v>
      </c>
      <c r="C49">
        <v>416818579</v>
      </c>
      <c r="D49">
        <v>397142438</v>
      </c>
      <c r="E49">
        <v>116</v>
      </c>
      <c r="F49">
        <v>1</v>
      </c>
      <c r="G49">
        <v>1</v>
      </c>
      <c r="H49">
        <v>1</v>
      </c>
      <c r="I49" t="s">
        <v>364</v>
      </c>
      <c r="J49" t="s">
        <v>3</v>
      </c>
      <c r="K49" t="s">
        <v>365</v>
      </c>
      <c r="L49">
        <v>1191</v>
      </c>
      <c r="N49">
        <v>1013</v>
      </c>
      <c r="O49" t="s">
        <v>363</v>
      </c>
      <c r="P49" t="s">
        <v>363</v>
      </c>
      <c r="Q49">
        <v>1</v>
      </c>
      <c r="X49">
        <v>0.06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</v>
      </c>
      <c r="AG49">
        <v>0.06</v>
      </c>
      <c r="AH49">
        <v>2</v>
      </c>
      <c r="AI49">
        <v>416818581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ROW(Source!A46)</f>
        <v>46</v>
      </c>
      <c r="B50">
        <v>416818589</v>
      </c>
      <c r="C50">
        <v>416818579</v>
      </c>
      <c r="D50">
        <v>397264189</v>
      </c>
      <c r="E50">
        <v>1</v>
      </c>
      <c r="F50">
        <v>1</v>
      </c>
      <c r="G50">
        <v>1</v>
      </c>
      <c r="H50">
        <v>2</v>
      </c>
      <c r="I50" t="s">
        <v>373</v>
      </c>
      <c r="J50" t="s">
        <v>374</v>
      </c>
      <c r="K50" t="s">
        <v>375</v>
      </c>
      <c r="L50">
        <v>1368</v>
      </c>
      <c r="N50">
        <v>1011</v>
      </c>
      <c r="O50" t="s">
        <v>369</v>
      </c>
      <c r="P50" t="s">
        <v>369</v>
      </c>
      <c r="Q50">
        <v>1</v>
      </c>
      <c r="X50">
        <v>0.03</v>
      </c>
      <c r="Y50">
        <v>0</v>
      </c>
      <c r="Z50">
        <v>1595.2</v>
      </c>
      <c r="AA50">
        <v>1076.98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0.03</v>
      </c>
      <c r="AH50">
        <v>2</v>
      </c>
      <c r="AI50">
        <v>416818582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ROW(Source!A46)</f>
        <v>46</v>
      </c>
      <c r="B51">
        <v>416818590</v>
      </c>
      <c r="C51">
        <v>416818579</v>
      </c>
      <c r="D51">
        <v>397265081</v>
      </c>
      <c r="E51">
        <v>1</v>
      </c>
      <c r="F51">
        <v>1</v>
      </c>
      <c r="G51">
        <v>1</v>
      </c>
      <c r="H51">
        <v>2</v>
      </c>
      <c r="I51" t="s">
        <v>366</v>
      </c>
      <c r="J51" t="s">
        <v>367</v>
      </c>
      <c r="K51" t="s">
        <v>368</v>
      </c>
      <c r="L51">
        <v>1368</v>
      </c>
      <c r="N51">
        <v>1011</v>
      </c>
      <c r="O51" t="s">
        <v>369</v>
      </c>
      <c r="P51" t="s">
        <v>369</v>
      </c>
      <c r="Q51">
        <v>1</v>
      </c>
      <c r="X51">
        <v>0.03</v>
      </c>
      <c r="Y51">
        <v>0</v>
      </c>
      <c r="Z51">
        <v>640.84</v>
      </c>
      <c r="AA51">
        <v>801.75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0.03</v>
      </c>
      <c r="AH51">
        <v>2</v>
      </c>
      <c r="AI51">
        <v>416818583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ROW(Source!A46)</f>
        <v>46</v>
      </c>
      <c r="B52">
        <v>416818591</v>
      </c>
      <c r="C52">
        <v>416818579</v>
      </c>
      <c r="D52">
        <v>397216039</v>
      </c>
      <c r="E52">
        <v>1</v>
      </c>
      <c r="F52">
        <v>1</v>
      </c>
      <c r="G52">
        <v>1</v>
      </c>
      <c r="H52">
        <v>3</v>
      </c>
      <c r="I52" t="s">
        <v>422</v>
      </c>
      <c r="J52" t="s">
        <v>423</v>
      </c>
      <c r="K52" t="s">
        <v>424</v>
      </c>
      <c r="L52">
        <v>1346</v>
      </c>
      <c r="N52">
        <v>1009</v>
      </c>
      <c r="O52" t="s">
        <v>386</v>
      </c>
      <c r="P52" t="s">
        <v>386</v>
      </c>
      <c r="Q52">
        <v>1</v>
      </c>
      <c r="X52">
        <v>0.08</v>
      </c>
      <c r="Y52">
        <v>174.93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0.08</v>
      </c>
      <c r="AH52">
        <v>2</v>
      </c>
      <c r="AI52">
        <v>416818584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ROW(Source!A46)</f>
        <v>46</v>
      </c>
      <c r="B53">
        <v>416818592</v>
      </c>
      <c r="C53">
        <v>416818579</v>
      </c>
      <c r="D53">
        <v>397233689</v>
      </c>
      <c r="E53">
        <v>1</v>
      </c>
      <c r="F53">
        <v>1</v>
      </c>
      <c r="G53">
        <v>1</v>
      </c>
      <c r="H53">
        <v>3</v>
      </c>
      <c r="I53" t="s">
        <v>383</v>
      </c>
      <c r="J53" t="s">
        <v>384</v>
      </c>
      <c r="K53" t="s">
        <v>385</v>
      </c>
      <c r="L53">
        <v>1346</v>
      </c>
      <c r="N53">
        <v>1009</v>
      </c>
      <c r="O53" t="s">
        <v>386</v>
      </c>
      <c r="P53" t="s">
        <v>386</v>
      </c>
      <c r="Q53">
        <v>1</v>
      </c>
      <c r="X53">
        <v>0.05</v>
      </c>
      <c r="Y53">
        <v>79.88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0.05</v>
      </c>
      <c r="AH53">
        <v>2</v>
      </c>
      <c r="AI53">
        <v>416818585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ROW(Source!A46)</f>
        <v>46</v>
      </c>
      <c r="B54">
        <v>416818593</v>
      </c>
      <c r="C54">
        <v>416818579</v>
      </c>
      <c r="D54">
        <v>397148230</v>
      </c>
      <c r="E54">
        <v>116</v>
      </c>
      <c r="F54">
        <v>1</v>
      </c>
      <c r="G54">
        <v>1</v>
      </c>
      <c r="H54">
        <v>3</v>
      </c>
      <c r="I54" t="s">
        <v>30</v>
      </c>
      <c r="J54" t="s">
        <v>3</v>
      </c>
      <c r="K54" t="s">
        <v>31</v>
      </c>
      <c r="L54">
        <v>3277935</v>
      </c>
      <c r="N54">
        <v>1013</v>
      </c>
      <c r="O54" t="s">
        <v>32</v>
      </c>
      <c r="P54" t="s">
        <v>32</v>
      </c>
      <c r="Q54">
        <v>1</v>
      </c>
      <c r="X54">
        <v>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3</v>
      </c>
      <c r="AG54">
        <v>2</v>
      </c>
      <c r="AH54">
        <v>2</v>
      </c>
      <c r="AI54">
        <v>416818586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ROW(Source!A49)</f>
        <v>49</v>
      </c>
      <c r="B55">
        <v>416818603</v>
      </c>
      <c r="C55">
        <v>416818596</v>
      </c>
      <c r="D55">
        <v>397142380</v>
      </c>
      <c r="E55">
        <v>116</v>
      </c>
      <c r="F55">
        <v>1</v>
      </c>
      <c r="G55">
        <v>1</v>
      </c>
      <c r="H55">
        <v>1</v>
      </c>
      <c r="I55" t="s">
        <v>425</v>
      </c>
      <c r="J55" t="s">
        <v>3</v>
      </c>
      <c r="K55" t="s">
        <v>426</v>
      </c>
      <c r="L55">
        <v>1191</v>
      </c>
      <c r="N55">
        <v>1013</v>
      </c>
      <c r="O55" t="s">
        <v>363</v>
      </c>
      <c r="P55" t="s">
        <v>363</v>
      </c>
      <c r="Q55">
        <v>1</v>
      </c>
      <c r="X55">
        <v>3.8</v>
      </c>
      <c r="Y55">
        <v>0</v>
      </c>
      <c r="Z55">
        <v>0</v>
      </c>
      <c r="AA55">
        <v>0</v>
      </c>
      <c r="AB55">
        <v>1187.67</v>
      </c>
      <c r="AC55">
        <v>0</v>
      </c>
      <c r="AD55">
        <v>1</v>
      </c>
      <c r="AE55">
        <v>1</v>
      </c>
      <c r="AF55" t="s">
        <v>3</v>
      </c>
      <c r="AG55">
        <v>3.8</v>
      </c>
      <c r="AH55">
        <v>2</v>
      </c>
      <c r="AI55">
        <v>416818597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ROW(Source!A49)</f>
        <v>49</v>
      </c>
      <c r="B56">
        <v>416818604</v>
      </c>
      <c r="C56">
        <v>416818596</v>
      </c>
      <c r="D56">
        <v>397265268</v>
      </c>
      <c r="E56">
        <v>1</v>
      </c>
      <c r="F56">
        <v>1</v>
      </c>
      <c r="G56">
        <v>1</v>
      </c>
      <c r="H56">
        <v>2</v>
      </c>
      <c r="I56" t="s">
        <v>427</v>
      </c>
      <c r="J56" t="s">
        <v>428</v>
      </c>
      <c r="K56" t="s">
        <v>429</v>
      </c>
      <c r="L56">
        <v>1368</v>
      </c>
      <c r="N56">
        <v>1011</v>
      </c>
      <c r="O56" t="s">
        <v>369</v>
      </c>
      <c r="P56" t="s">
        <v>369</v>
      </c>
      <c r="Q56">
        <v>1</v>
      </c>
      <c r="X56">
        <v>0.48</v>
      </c>
      <c r="Y56">
        <v>0</v>
      </c>
      <c r="Z56">
        <v>32.6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0.48</v>
      </c>
      <c r="AH56">
        <v>2</v>
      </c>
      <c r="AI56">
        <v>416818598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ROW(Source!A49)</f>
        <v>49</v>
      </c>
      <c r="B57">
        <v>416818605</v>
      </c>
      <c r="C57">
        <v>416818596</v>
      </c>
      <c r="D57">
        <v>397265812</v>
      </c>
      <c r="E57">
        <v>1</v>
      </c>
      <c r="F57">
        <v>1</v>
      </c>
      <c r="G57">
        <v>1</v>
      </c>
      <c r="H57">
        <v>2</v>
      </c>
      <c r="I57" t="s">
        <v>430</v>
      </c>
      <c r="J57" t="s">
        <v>431</v>
      </c>
      <c r="K57" t="s">
        <v>432</v>
      </c>
      <c r="L57">
        <v>1368</v>
      </c>
      <c r="N57">
        <v>1011</v>
      </c>
      <c r="O57" t="s">
        <v>369</v>
      </c>
      <c r="P57" t="s">
        <v>369</v>
      </c>
      <c r="Q57">
        <v>1</v>
      </c>
      <c r="X57">
        <v>0.42</v>
      </c>
      <c r="Y57">
        <v>0</v>
      </c>
      <c r="Z57">
        <v>75.97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0.42</v>
      </c>
      <c r="AH57">
        <v>2</v>
      </c>
      <c r="AI57">
        <v>416818599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ROW(Source!A49)</f>
        <v>49</v>
      </c>
      <c r="B58">
        <v>416818606</v>
      </c>
      <c r="C58">
        <v>416818596</v>
      </c>
      <c r="D58">
        <v>397212542</v>
      </c>
      <c r="E58">
        <v>1</v>
      </c>
      <c r="F58">
        <v>1</v>
      </c>
      <c r="G58">
        <v>1</v>
      </c>
      <c r="H58">
        <v>3</v>
      </c>
      <c r="I58" t="s">
        <v>433</v>
      </c>
      <c r="J58" t="s">
        <v>434</v>
      </c>
      <c r="K58" t="s">
        <v>435</v>
      </c>
      <c r="L58">
        <v>1346</v>
      </c>
      <c r="N58">
        <v>1009</v>
      </c>
      <c r="O58" t="s">
        <v>386</v>
      </c>
      <c r="P58" t="s">
        <v>386</v>
      </c>
      <c r="Q58">
        <v>1</v>
      </c>
      <c r="X58">
        <v>6.4000000000000001E-2</v>
      </c>
      <c r="Y58">
        <v>596.80999999999995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6.4000000000000001E-2</v>
      </c>
      <c r="AH58">
        <v>2</v>
      </c>
      <c r="AI58">
        <v>416818600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ROW(Source!A49)</f>
        <v>49</v>
      </c>
      <c r="B59">
        <v>416818607</v>
      </c>
      <c r="C59">
        <v>416818596</v>
      </c>
      <c r="D59">
        <v>397217184</v>
      </c>
      <c r="E59">
        <v>1</v>
      </c>
      <c r="F59">
        <v>1</v>
      </c>
      <c r="G59">
        <v>1</v>
      </c>
      <c r="H59">
        <v>3</v>
      </c>
      <c r="I59" t="s">
        <v>436</v>
      </c>
      <c r="J59" t="s">
        <v>437</v>
      </c>
      <c r="K59" t="s">
        <v>438</v>
      </c>
      <c r="L59">
        <v>1371</v>
      </c>
      <c r="N59">
        <v>1013</v>
      </c>
      <c r="O59" t="s">
        <v>76</v>
      </c>
      <c r="P59" t="s">
        <v>76</v>
      </c>
      <c r="Q59">
        <v>1</v>
      </c>
      <c r="X59">
        <v>12</v>
      </c>
      <c r="Y59">
        <v>0.64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12</v>
      </c>
      <c r="AH59">
        <v>2</v>
      </c>
      <c r="AI59">
        <v>416818601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ROW(Source!A49)</f>
        <v>49</v>
      </c>
      <c r="B60">
        <v>416818608</v>
      </c>
      <c r="C60">
        <v>416818596</v>
      </c>
      <c r="D60">
        <v>397148230</v>
      </c>
      <c r="E60">
        <v>116</v>
      </c>
      <c r="F60">
        <v>1</v>
      </c>
      <c r="G60">
        <v>1</v>
      </c>
      <c r="H60">
        <v>3</v>
      </c>
      <c r="I60" t="s">
        <v>30</v>
      </c>
      <c r="J60" t="s">
        <v>3</v>
      </c>
      <c r="K60" t="s">
        <v>31</v>
      </c>
      <c r="L60">
        <v>3277935</v>
      </c>
      <c r="N60">
        <v>1013</v>
      </c>
      <c r="O60" t="s">
        <v>32</v>
      </c>
      <c r="P60" t="s">
        <v>32</v>
      </c>
      <c r="Q60">
        <v>1</v>
      </c>
      <c r="X60">
        <v>2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3</v>
      </c>
      <c r="AG60">
        <v>2</v>
      </c>
      <c r="AH60">
        <v>2</v>
      </c>
      <c r="AI60">
        <v>416818602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ROW(Source!A52)</f>
        <v>52</v>
      </c>
      <c r="B61">
        <v>416821960</v>
      </c>
      <c r="C61">
        <v>416821952</v>
      </c>
      <c r="D61">
        <v>75634975</v>
      </c>
      <c r="E61">
        <v>116</v>
      </c>
      <c r="F61">
        <v>1</v>
      </c>
      <c r="G61">
        <v>1</v>
      </c>
      <c r="H61">
        <v>1</v>
      </c>
      <c r="I61" t="s">
        <v>398</v>
      </c>
      <c r="J61" t="s">
        <v>3</v>
      </c>
      <c r="K61" t="s">
        <v>399</v>
      </c>
      <c r="L61">
        <v>1191</v>
      </c>
      <c r="N61">
        <v>1013</v>
      </c>
      <c r="O61" t="s">
        <v>363</v>
      </c>
      <c r="P61" t="s">
        <v>363</v>
      </c>
      <c r="Q61">
        <v>1</v>
      </c>
      <c r="X61">
        <v>12</v>
      </c>
      <c r="Y61">
        <v>0</v>
      </c>
      <c r="Z61">
        <v>0</v>
      </c>
      <c r="AA61">
        <v>0</v>
      </c>
      <c r="AB61">
        <v>861.58</v>
      </c>
      <c r="AC61">
        <v>0</v>
      </c>
      <c r="AD61">
        <v>1</v>
      </c>
      <c r="AE61">
        <v>1</v>
      </c>
      <c r="AF61" t="s">
        <v>3</v>
      </c>
      <c r="AG61">
        <v>12</v>
      </c>
      <c r="AH61">
        <v>2</v>
      </c>
      <c r="AI61">
        <v>416821953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ROW(Source!A52)</f>
        <v>52</v>
      </c>
      <c r="B62">
        <v>416821961</v>
      </c>
      <c r="C62">
        <v>416821952</v>
      </c>
      <c r="D62">
        <v>75629607</v>
      </c>
      <c r="E62">
        <v>116</v>
      </c>
      <c r="F62">
        <v>1</v>
      </c>
      <c r="G62">
        <v>1</v>
      </c>
      <c r="H62">
        <v>1</v>
      </c>
      <c r="I62" t="s">
        <v>364</v>
      </c>
      <c r="J62" t="s">
        <v>3</v>
      </c>
      <c r="K62" t="s">
        <v>365</v>
      </c>
      <c r="L62">
        <v>1191</v>
      </c>
      <c r="N62">
        <v>1013</v>
      </c>
      <c r="O62" t="s">
        <v>363</v>
      </c>
      <c r="P62" t="s">
        <v>363</v>
      </c>
      <c r="Q62">
        <v>1</v>
      </c>
      <c r="X62">
        <v>2.02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3</v>
      </c>
      <c r="AG62">
        <v>2.02</v>
      </c>
      <c r="AH62">
        <v>2</v>
      </c>
      <c r="AI62">
        <v>416821954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ROW(Source!A52)</f>
        <v>52</v>
      </c>
      <c r="B63">
        <v>416821962</v>
      </c>
      <c r="C63">
        <v>416821952</v>
      </c>
      <c r="D63">
        <v>397264930</v>
      </c>
      <c r="E63">
        <v>1</v>
      </c>
      <c r="F63">
        <v>1</v>
      </c>
      <c r="G63">
        <v>1</v>
      </c>
      <c r="H63">
        <v>2</v>
      </c>
      <c r="I63" t="s">
        <v>400</v>
      </c>
      <c r="J63" t="s">
        <v>401</v>
      </c>
      <c r="K63" t="s">
        <v>402</v>
      </c>
      <c r="L63">
        <v>1368</v>
      </c>
      <c r="N63">
        <v>1011</v>
      </c>
      <c r="O63" t="s">
        <v>369</v>
      </c>
      <c r="P63" t="s">
        <v>369</v>
      </c>
      <c r="Q63">
        <v>1</v>
      </c>
      <c r="X63">
        <v>2.02</v>
      </c>
      <c r="Y63">
        <v>0</v>
      </c>
      <c r="Z63">
        <v>995.51</v>
      </c>
      <c r="AA63">
        <v>921.41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2.02</v>
      </c>
      <c r="AH63">
        <v>2</v>
      </c>
      <c r="AI63">
        <v>416821955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ROW(Source!A52)</f>
        <v>52</v>
      </c>
      <c r="B64">
        <v>416821963</v>
      </c>
      <c r="C64">
        <v>416821952</v>
      </c>
      <c r="D64">
        <v>397214735</v>
      </c>
      <c r="E64">
        <v>1</v>
      </c>
      <c r="F64">
        <v>1</v>
      </c>
      <c r="G64">
        <v>1</v>
      </c>
      <c r="H64">
        <v>3</v>
      </c>
      <c r="I64" t="s">
        <v>404</v>
      </c>
      <c r="J64" t="s">
        <v>405</v>
      </c>
      <c r="K64" t="s">
        <v>406</v>
      </c>
      <c r="L64">
        <v>1346</v>
      </c>
      <c r="N64">
        <v>1009</v>
      </c>
      <c r="O64" t="s">
        <v>386</v>
      </c>
      <c r="P64" t="s">
        <v>386</v>
      </c>
      <c r="Q64">
        <v>1</v>
      </c>
      <c r="X64">
        <v>1E-3</v>
      </c>
      <c r="Y64">
        <v>675.01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1E-3</v>
      </c>
      <c r="AH64">
        <v>2</v>
      </c>
      <c r="AI64">
        <v>416821956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ROW(Source!A52)</f>
        <v>52</v>
      </c>
      <c r="B65">
        <v>416821964</v>
      </c>
      <c r="C65">
        <v>416821952</v>
      </c>
      <c r="D65">
        <v>397214749</v>
      </c>
      <c r="E65">
        <v>1</v>
      </c>
      <c r="F65">
        <v>1</v>
      </c>
      <c r="G65">
        <v>1</v>
      </c>
      <c r="H65">
        <v>3</v>
      </c>
      <c r="I65" t="s">
        <v>377</v>
      </c>
      <c r="J65" t="s">
        <v>378</v>
      </c>
      <c r="K65" t="s">
        <v>379</v>
      </c>
      <c r="L65">
        <v>1301</v>
      </c>
      <c r="N65">
        <v>1003</v>
      </c>
      <c r="O65" t="s">
        <v>36</v>
      </c>
      <c r="P65" t="s">
        <v>36</v>
      </c>
      <c r="Q65">
        <v>1</v>
      </c>
      <c r="X65">
        <v>0.83</v>
      </c>
      <c r="Y65">
        <v>5.87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0.83</v>
      </c>
      <c r="AH65">
        <v>2</v>
      </c>
      <c r="AI65">
        <v>416821957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ROW(Source!A52)</f>
        <v>52</v>
      </c>
      <c r="B66">
        <v>416821965</v>
      </c>
      <c r="C66">
        <v>416821952</v>
      </c>
      <c r="D66">
        <v>397223410</v>
      </c>
      <c r="E66">
        <v>1</v>
      </c>
      <c r="F66">
        <v>1</v>
      </c>
      <c r="G66">
        <v>1</v>
      </c>
      <c r="H66">
        <v>3</v>
      </c>
      <c r="I66" t="s">
        <v>407</v>
      </c>
      <c r="J66" t="s">
        <v>408</v>
      </c>
      <c r="K66" t="s">
        <v>409</v>
      </c>
      <c r="L66">
        <v>1348</v>
      </c>
      <c r="N66">
        <v>1009</v>
      </c>
      <c r="O66" t="s">
        <v>99</v>
      </c>
      <c r="P66" t="s">
        <v>99</v>
      </c>
      <c r="Q66">
        <v>1000</v>
      </c>
      <c r="X66">
        <v>1E-3</v>
      </c>
      <c r="Y66">
        <v>79053.06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1E-3</v>
      </c>
      <c r="AH66">
        <v>2</v>
      </c>
      <c r="AI66">
        <v>416821958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ROW(Source!A52)</f>
        <v>52</v>
      </c>
      <c r="B67">
        <v>416821966</v>
      </c>
      <c r="C67">
        <v>416821952</v>
      </c>
      <c r="D67">
        <v>397148230</v>
      </c>
      <c r="E67">
        <v>116</v>
      </c>
      <c r="F67">
        <v>1</v>
      </c>
      <c r="G67">
        <v>1</v>
      </c>
      <c r="H67">
        <v>3</v>
      </c>
      <c r="I67" t="s">
        <v>30</v>
      </c>
      <c r="J67" t="s">
        <v>3</v>
      </c>
      <c r="K67" t="s">
        <v>31</v>
      </c>
      <c r="L67">
        <v>3277935</v>
      </c>
      <c r="N67">
        <v>1013</v>
      </c>
      <c r="O67" t="s">
        <v>32</v>
      </c>
      <c r="P67" t="s">
        <v>32</v>
      </c>
      <c r="Q67">
        <v>1</v>
      </c>
      <c r="X67">
        <v>2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3</v>
      </c>
      <c r="AG67">
        <v>2</v>
      </c>
      <c r="AH67">
        <v>2</v>
      </c>
      <c r="AI67">
        <v>416821959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ROW(Source!A55)</f>
        <v>55</v>
      </c>
      <c r="B68">
        <v>416821977</v>
      </c>
      <c r="C68">
        <v>416821969</v>
      </c>
      <c r="D68">
        <v>75634975</v>
      </c>
      <c r="E68">
        <v>116</v>
      </c>
      <c r="F68">
        <v>1</v>
      </c>
      <c r="G68">
        <v>1</v>
      </c>
      <c r="H68">
        <v>1</v>
      </c>
      <c r="I68" t="s">
        <v>398</v>
      </c>
      <c r="J68" t="s">
        <v>3</v>
      </c>
      <c r="K68" t="s">
        <v>399</v>
      </c>
      <c r="L68">
        <v>1191</v>
      </c>
      <c r="N68">
        <v>1013</v>
      </c>
      <c r="O68" t="s">
        <v>363</v>
      </c>
      <c r="P68" t="s">
        <v>363</v>
      </c>
      <c r="Q68">
        <v>1</v>
      </c>
      <c r="X68">
        <v>12</v>
      </c>
      <c r="Y68">
        <v>0</v>
      </c>
      <c r="Z68">
        <v>0</v>
      </c>
      <c r="AA68">
        <v>0</v>
      </c>
      <c r="AB68">
        <v>861.58</v>
      </c>
      <c r="AC68">
        <v>0</v>
      </c>
      <c r="AD68">
        <v>1</v>
      </c>
      <c r="AE68">
        <v>1</v>
      </c>
      <c r="AF68" t="s">
        <v>3</v>
      </c>
      <c r="AG68">
        <v>12</v>
      </c>
      <c r="AH68">
        <v>2</v>
      </c>
      <c r="AI68">
        <v>416821970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ROW(Source!A55)</f>
        <v>55</v>
      </c>
      <c r="B69">
        <v>416821978</v>
      </c>
      <c r="C69">
        <v>416821969</v>
      </c>
      <c r="D69">
        <v>75629607</v>
      </c>
      <c r="E69">
        <v>116</v>
      </c>
      <c r="F69">
        <v>1</v>
      </c>
      <c r="G69">
        <v>1</v>
      </c>
      <c r="H69">
        <v>1</v>
      </c>
      <c r="I69" t="s">
        <v>364</v>
      </c>
      <c r="J69" t="s">
        <v>3</v>
      </c>
      <c r="K69" t="s">
        <v>365</v>
      </c>
      <c r="L69">
        <v>1191</v>
      </c>
      <c r="N69">
        <v>1013</v>
      </c>
      <c r="O69" t="s">
        <v>363</v>
      </c>
      <c r="P69" t="s">
        <v>363</v>
      </c>
      <c r="Q69">
        <v>1</v>
      </c>
      <c r="X69">
        <v>2.02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2</v>
      </c>
      <c r="AF69" t="s">
        <v>3</v>
      </c>
      <c r="AG69">
        <v>2.02</v>
      </c>
      <c r="AH69">
        <v>2</v>
      </c>
      <c r="AI69">
        <v>416821971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ROW(Source!A55)</f>
        <v>55</v>
      </c>
      <c r="B70">
        <v>416821979</v>
      </c>
      <c r="C70">
        <v>416821969</v>
      </c>
      <c r="D70">
        <v>397264930</v>
      </c>
      <c r="E70">
        <v>1</v>
      </c>
      <c r="F70">
        <v>1</v>
      </c>
      <c r="G70">
        <v>1</v>
      </c>
      <c r="H70">
        <v>2</v>
      </c>
      <c r="I70" t="s">
        <v>400</v>
      </c>
      <c r="J70" t="s">
        <v>401</v>
      </c>
      <c r="K70" t="s">
        <v>402</v>
      </c>
      <c r="L70">
        <v>1368</v>
      </c>
      <c r="N70">
        <v>1011</v>
      </c>
      <c r="O70" t="s">
        <v>369</v>
      </c>
      <c r="P70" t="s">
        <v>369</v>
      </c>
      <c r="Q70">
        <v>1</v>
      </c>
      <c r="X70">
        <v>2.02</v>
      </c>
      <c r="Y70">
        <v>0</v>
      </c>
      <c r="Z70">
        <v>995.51</v>
      </c>
      <c r="AA70">
        <v>921.41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2.02</v>
      </c>
      <c r="AH70">
        <v>2</v>
      </c>
      <c r="AI70">
        <v>416821972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ROW(Source!A55)</f>
        <v>55</v>
      </c>
      <c r="B71">
        <v>416821980</v>
      </c>
      <c r="C71">
        <v>416821969</v>
      </c>
      <c r="D71">
        <v>397214735</v>
      </c>
      <c r="E71">
        <v>1</v>
      </c>
      <c r="F71">
        <v>1</v>
      </c>
      <c r="G71">
        <v>1</v>
      </c>
      <c r="H71">
        <v>3</v>
      </c>
      <c r="I71" t="s">
        <v>404</v>
      </c>
      <c r="J71" t="s">
        <v>405</v>
      </c>
      <c r="K71" t="s">
        <v>406</v>
      </c>
      <c r="L71">
        <v>1346</v>
      </c>
      <c r="N71">
        <v>1009</v>
      </c>
      <c r="O71" t="s">
        <v>386</v>
      </c>
      <c r="P71" t="s">
        <v>386</v>
      </c>
      <c r="Q71">
        <v>1</v>
      </c>
      <c r="X71">
        <v>1E-3</v>
      </c>
      <c r="Y71">
        <v>675.01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1E-3</v>
      </c>
      <c r="AH71">
        <v>2</v>
      </c>
      <c r="AI71">
        <v>416821973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ROW(Source!A55)</f>
        <v>55</v>
      </c>
      <c r="B72">
        <v>416821981</v>
      </c>
      <c r="C72">
        <v>416821969</v>
      </c>
      <c r="D72">
        <v>397214749</v>
      </c>
      <c r="E72">
        <v>1</v>
      </c>
      <c r="F72">
        <v>1</v>
      </c>
      <c r="G72">
        <v>1</v>
      </c>
      <c r="H72">
        <v>3</v>
      </c>
      <c r="I72" t="s">
        <v>377</v>
      </c>
      <c r="J72" t="s">
        <v>378</v>
      </c>
      <c r="K72" t="s">
        <v>379</v>
      </c>
      <c r="L72">
        <v>1301</v>
      </c>
      <c r="N72">
        <v>1003</v>
      </c>
      <c r="O72" t="s">
        <v>36</v>
      </c>
      <c r="P72" t="s">
        <v>36</v>
      </c>
      <c r="Q72">
        <v>1</v>
      </c>
      <c r="X72">
        <v>0.83</v>
      </c>
      <c r="Y72">
        <v>5.87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0.83</v>
      </c>
      <c r="AH72">
        <v>2</v>
      </c>
      <c r="AI72">
        <v>416821974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ROW(Source!A55)</f>
        <v>55</v>
      </c>
      <c r="B73">
        <v>416821982</v>
      </c>
      <c r="C73">
        <v>416821969</v>
      </c>
      <c r="D73">
        <v>397223410</v>
      </c>
      <c r="E73">
        <v>1</v>
      </c>
      <c r="F73">
        <v>1</v>
      </c>
      <c r="G73">
        <v>1</v>
      </c>
      <c r="H73">
        <v>3</v>
      </c>
      <c r="I73" t="s">
        <v>407</v>
      </c>
      <c r="J73" t="s">
        <v>408</v>
      </c>
      <c r="K73" t="s">
        <v>409</v>
      </c>
      <c r="L73">
        <v>1348</v>
      </c>
      <c r="N73">
        <v>1009</v>
      </c>
      <c r="O73" t="s">
        <v>99</v>
      </c>
      <c r="P73" t="s">
        <v>99</v>
      </c>
      <c r="Q73">
        <v>1000</v>
      </c>
      <c r="X73">
        <v>1E-3</v>
      </c>
      <c r="Y73">
        <v>79053.06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1E-3</v>
      </c>
      <c r="AH73">
        <v>2</v>
      </c>
      <c r="AI73">
        <v>416821975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ROW(Source!A55)</f>
        <v>55</v>
      </c>
      <c r="B74">
        <v>416821983</v>
      </c>
      <c r="C74">
        <v>416821969</v>
      </c>
      <c r="D74">
        <v>397148230</v>
      </c>
      <c r="E74">
        <v>116</v>
      </c>
      <c r="F74">
        <v>1</v>
      </c>
      <c r="G74">
        <v>1</v>
      </c>
      <c r="H74">
        <v>3</v>
      </c>
      <c r="I74" t="s">
        <v>30</v>
      </c>
      <c r="J74" t="s">
        <v>3</v>
      </c>
      <c r="K74" t="s">
        <v>31</v>
      </c>
      <c r="L74">
        <v>3277935</v>
      </c>
      <c r="N74">
        <v>1013</v>
      </c>
      <c r="O74" t="s">
        <v>32</v>
      </c>
      <c r="P74" t="s">
        <v>32</v>
      </c>
      <c r="Q74">
        <v>1</v>
      </c>
      <c r="X74">
        <v>2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3</v>
      </c>
      <c r="AG74">
        <v>2</v>
      </c>
      <c r="AH74">
        <v>2</v>
      </c>
      <c r="AI74">
        <v>416821976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ROW(Source!A93)</f>
        <v>93</v>
      </c>
      <c r="B75">
        <v>416817586</v>
      </c>
      <c r="C75">
        <v>416817575</v>
      </c>
      <c r="D75">
        <v>397142274</v>
      </c>
      <c r="E75">
        <v>116</v>
      </c>
      <c r="F75">
        <v>1</v>
      </c>
      <c r="G75">
        <v>1</v>
      </c>
      <c r="H75">
        <v>1</v>
      </c>
      <c r="I75" t="s">
        <v>420</v>
      </c>
      <c r="J75" t="s">
        <v>3</v>
      </c>
      <c r="K75" t="s">
        <v>421</v>
      </c>
      <c r="L75">
        <v>1191</v>
      </c>
      <c r="N75">
        <v>1013</v>
      </c>
      <c r="O75" t="s">
        <v>363</v>
      </c>
      <c r="P75" t="s">
        <v>363</v>
      </c>
      <c r="Q75">
        <v>1</v>
      </c>
      <c r="X75">
        <v>2.06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3</v>
      </c>
      <c r="AG75">
        <v>2.06</v>
      </c>
      <c r="AH75">
        <v>2</v>
      </c>
      <c r="AI75">
        <v>416817576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ROW(Source!A93)</f>
        <v>93</v>
      </c>
      <c r="B76">
        <v>416817587</v>
      </c>
      <c r="C76">
        <v>416817575</v>
      </c>
      <c r="D76">
        <v>397142438</v>
      </c>
      <c r="E76">
        <v>116</v>
      </c>
      <c r="F76">
        <v>1</v>
      </c>
      <c r="G76">
        <v>1</v>
      </c>
      <c r="H76">
        <v>1</v>
      </c>
      <c r="I76" t="s">
        <v>364</v>
      </c>
      <c r="J76" t="s">
        <v>3</v>
      </c>
      <c r="K76" t="s">
        <v>365</v>
      </c>
      <c r="L76">
        <v>1191</v>
      </c>
      <c r="N76">
        <v>1013</v>
      </c>
      <c r="O76" t="s">
        <v>363</v>
      </c>
      <c r="P76" t="s">
        <v>363</v>
      </c>
      <c r="Q76">
        <v>1</v>
      </c>
      <c r="X76">
        <v>0.18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</v>
      </c>
      <c r="AG76">
        <v>0.18</v>
      </c>
      <c r="AH76">
        <v>2</v>
      </c>
      <c r="AI76">
        <v>416817577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ROW(Source!A93)</f>
        <v>93</v>
      </c>
      <c r="B77">
        <v>416817588</v>
      </c>
      <c r="C77">
        <v>416817575</v>
      </c>
      <c r="D77">
        <v>397264189</v>
      </c>
      <c r="E77">
        <v>1</v>
      </c>
      <c r="F77">
        <v>1</v>
      </c>
      <c r="G77">
        <v>1</v>
      </c>
      <c r="H77">
        <v>2</v>
      </c>
      <c r="I77" t="s">
        <v>373</v>
      </c>
      <c r="J77" t="s">
        <v>374</v>
      </c>
      <c r="K77" t="s">
        <v>375</v>
      </c>
      <c r="L77">
        <v>1368</v>
      </c>
      <c r="N77">
        <v>1011</v>
      </c>
      <c r="O77" t="s">
        <v>369</v>
      </c>
      <c r="P77" t="s">
        <v>369</v>
      </c>
      <c r="Q77">
        <v>1</v>
      </c>
      <c r="X77">
        <v>0.09</v>
      </c>
      <c r="Y77">
        <v>0</v>
      </c>
      <c r="Z77">
        <v>1595.2</v>
      </c>
      <c r="AA77">
        <v>1076.98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0.09</v>
      </c>
      <c r="AH77">
        <v>2</v>
      </c>
      <c r="AI77">
        <v>416817578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ROW(Source!A93)</f>
        <v>93</v>
      </c>
      <c r="B78">
        <v>416817589</v>
      </c>
      <c r="C78">
        <v>416817575</v>
      </c>
      <c r="D78">
        <v>397265081</v>
      </c>
      <c r="E78">
        <v>1</v>
      </c>
      <c r="F78">
        <v>1</v>
      </c>
      <c r="G78">
        <v>1</v>
      </c>
      <c r="H78">
        <v>2</v>
      </c>
      <c r="I78" t="s">
        <v>366</v>
      </c>
      <c r="J78" t="s">
        <v>367</v>
      </c>
      <c r="K78" t="s">
        <v>368</v>
      </c>
      <c r="L78">
        <v>1368</v>
      </c>
      <c r="N78">
        <v>1011</v>
      </c>
      <c r="O78" t="s">
        <v>369</v>
      </c>
      <c r="P78" t="s">
        <v>369</v>
      </c>
      <c r="Q78">
        <v>1</v>
      </c>
      <c r="X78">
        <v>0.09</v>
      </c>
      <c r="Y78">
        <v>0</v>
      </c>
      <c r="Z78">
        <v>640.84</v>
      </c>
      <c r="AA78">
        <v>801.75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0.09</v>
      </c>
      <c r="AH78">
        <v>2</v>
      </c>
      <c r="AI78">
        <v>416817579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ROW(Source!A93)</f>
        <v>93</v>
      </c>
      <c r="B79">
        <v>416817590</v>
      </c>
      <c r="C79">
        <v>416817575</v>
      </c>
      <c r="D79">
        <v>397265276</v>
      </c>
      <c r="E79">
        <v>1</v>
      </c>
      <c r="F79">
        <v>1</v>
      </c>
      <c r="G79">
        <v>1</v>
      </c>
      <c r="H79">
        <v>2</v>
      </c>
      <c r="I79" t="s">
        <v>439</v>
      </c>
      <c r="J79" t="s">
        <v>440</v>
      </c>
      <c r="K79" t="s">
        <v>441</v>
      </c>
      <c r="L79">
        <v>1368</v>
      </c>
      <c r="N79">
        <v>1011</v>
      </c>
      <c r="O79" t="s">
        <v>369</v>
      </c>
      <c r="P79" t="s">
        <v>369</v>
      </c>
      <c r="Q79">
        <v>1</v>
      </c>
      <c r="X79">
        <v>0.66</v>
      </c>
      <c r="Y79">
        <v>0</v>
      </c>
      <c r="Z79">
        <v>32.869999999999997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0.66</v>
      </c>
      <c r="AH79">
        <v>2</v>
      </c>
      <c r="AI79">
        <v>416817580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ROW(Source!A93)</f>
        <v>93</v>
      </c>
      <c r="B80">
        <v>416817591</v>
      </c>
      <c r="C80">
        <v>416817575</v>
      </c>
      <c r="D80">
        <v>397215327</v>
      </c>
      <c r="E80">
        <v>1</v>
      </c>
      <c r="F80">
        <v>1</v>
      </c>
      <c r="G80">
        <v>1</v>
      </c>
      <c r="H80">
        <v>3</v>
      </c>
      <c r="I80" t="s">
        <v>442</v>
      </c>
      <c r="J80" t="s">
        <v>443</v>
      </c>
      <c r="K80" t="s">
        <v>444</v>
      </c>
      <c r="L80">
        <v>1346</v>
      </c>
      <c r="N80">
        <v>1009</v>
      </c>
      <c r="O80" t="s">
        <v>386</v>
      </c>
      <c r="P80" t="s">
        <v>386</v>
      </c>
      <c r="Q80">
        <v>1</v>
      </c>
      <c r="X80">
        <v>0.15</v>
      </c>
      <c r="Y80">
        <v>155.63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0.15</v>
      </c>
      <c r="AH80">
        <v>2</v>
      </c>
      <c r="AI80">
        <v>416817581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ROW(Source!A93)</f>
        <v>93</v>
      </c>
      <c r="B81">
        <v>416817592</v>
      </c>
      <c r="C81">
        <v>416817575</v>
      </c>
      <c r="D81">
        <v>397216039</v>
      </c>
      <c r="E81">
        <v>1</v>
      </c>
      <c r="F81">
        <v>1</v>
      </c>
      <c r="G81">
        <v>1</v>
      </c>
      <c r="H81">
        <v>3</v>
      </c>
      <c r="I81" t="s">
        <v>422</v>
      </c>
      <c r="J81" t="s">
        <v>423</v>
      </c>
      <c r="K81" t="s">
        <v>424</v>
      </c>
      <c r="L81">
        <v>1346</v>
      </c>
      <c r="N81">
        <v>1009</v>
      </c>
      <c r="O81" t="s">
        <v>386</v>
      </c>
      <c r="P81" t="s">
        <v>386</v>
      </c>
      <c r="Q81">
        <v>1</v>
      </c>
      <c r="X81">
        <v>0.17</v>
      </c>
      <c r="Y81">
        <v>174.93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0.17</v>
      </c>
      <c r="AH81">
        <v>2</v>
      </c>
      <c r="AI81">
        <v>416817582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ROW(Source!A93)</f>
        <v>93</v>
      </c>
      <c r="B82">
        <v>416817593</v>
      </c>
      <c r="C82">
        <v>416817575</v>
      </c>
      <c r="D82">
        <v>397221350</v>
      </c>
      <c r="E82">
        <v>1</v>
      </c>
      <c r="F82">
        <v>1</v>
      </c>
      <c r="G82">
        <v>1</v>
      </c>
      <c r="H82">
        <v>3</v>
      </c>
      <c r="I82" t="s">
        <v>445</v>
      </c>
      <c r="J82" t="s">
        <v>446</v>
      </c>
      <c r="K82" t="s">
        <v>447</v>
      </c>
      <c r="L82">
        <v>1348</v>
      </c>
      <c r="N82">
        <v>1009</v>
      </c>
      <c r="O82" t="s">
        <v>99</v>
      </c>
      <c r="P82" t="s">
        <v>99</v>
      </c>
      <c r="Q82">
        <v>1000</v>
      </c>
      <c r="X82">
        <v>1.4999999999999999E-2</v>
      </c>
      <c r="Y82">
        <v>105278.81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1.4999999999999999E-2</v>
      </c>
      <c r="AH82">
        <v>2</v>
      </c>
      <c r="AI82">
        <v>416817583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ROW(Source!A93)</f>
        <v>93</v>
      </c>
      <c r="B83">
        <v>416817594</v>
      </c>
      <c r="C83">
        <v>416817575</v>
      </c>
      <c r="D83">
        <v>397233689</v>
      </c>
      <c r="E83">
        <v>1</v>
      </c>
      <c r="F83">
        <v>1</v>
      </c>
      <c r="G83">
        <v>1</v>
      </c>
      <c r="H83">
        <v>3</v>
      </c>
      <c r="I83" t="s">
        <v>383</v>
      </c>
      <c r="J83" t="s">
        <v>384</v>
      </c>
      <c r="K83" t="s">
        <v>385</v>
      </c>
      <c r="L83">
        <v>1346</v>
      </c>
      <c r="N83">
        <v>1009</v>
      </c>
      <c r="O83" t="s">
        <v>386</v>
      </c>
      <c r="P83" t="s">
        <v>386</v>
      </c>
      <c r="Q83">
        <v>1</v>
      </c>
      <c r="X83">
        <v>0.03</v>
      </c>
      <c r="Y83">
        <v>79.88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0.03</v>
      </c>
      <c r="AH83">
        <v>2</v>
      </c>
      <c r="AI83">
        <v>416817584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ROW(Source!A93)</f>
        <v>93</v>
      </c>
      <c r="B84">
        <v>416817595</v>
      </c>
      <c r="C84">
        <v>416817575</v>
      </c>
      <c r="D84">
        <v>397148230</v>
      </c>
      <c r="E84">
        <v>116</v>
      </c>
      <c r="F84">
        <v>1</v>
      </c>
      <c r="G84">
        <v>1</v>
      </c>
      <c r="H84">
        <v>3</v>
      </c>
      <c r="I84" t="s">
        <v>30</v>
      </c>
      <c r="J84" t="s">
        <v>3</v>
      </c>
      <c r="K84" t="s">
        <v>31</v>
      </c>
      <c r="L84">
        <v>3277935</v>
      </c>
      <c r="N84">
        <v>1013</v>
      </c>
      <c r="O84" t="s">
        <v>32</v>
      </c>
      <c r="P84" t="s">
        <v>32</v>
      </c>
      <c r="Q84">
        <v>1</v>
      </c>
      <c r="X84">
        <v>2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</v>
      </c>
      <c r="AG84">
        <v>2</v>
      </c>
      <c r="AH84">
        <v>2</v>
      </c>
      <c r="AI84">
        <v>416817585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ROW(Source!A95)</f>
        <v>95</v>
      </c>
      <c r="B85">
        <v>416817606</v>
      </c>
      <c r="C85">
        <v>416817597</v>
      </c>
      <c r="D85">
        <v>397142244</v>
      </c>
      <c r="E85">
        <v>116</v>
      </c>
      <c r="F85">
        <v>1</v>
      </c>
      <c r="G85">
        <v>1</v>
      </c>
      <c r="H85">
        <v>1</v>
      </c>
      <c r="I85" t="s">
        <v>448</v>
      </c>
      <c r="J85" t="s">
        <v>3</v>
      </c>
      <c r="K85" t="s">
        <v>449</v>
      </c>
      <c r="L85">
        <v>1191</v>
      </c>
      <c r="N85">
        <v>1013</v>
      </c>
      <c r="O85" t="s">
        <v>363</v>
      </c>
      <c r="P85" t="s">
        <v>363</v>
      </c>
      <c r="Q85">
        <v>1</v>
      </c>
      <c r="X85">
        <v>13.4</v>
      </c>
      <c r="Y85">
        <v>0</v>
      </c>
      <c r="Z85">
        <v>0</v>
      </c>
      <c r="AA85">
        <v>0</v>
      </c>
      <c r="AB85">
        <v>712</v>
      </c>
      <c r="AC85">
        <v>0</v>
      </c>
      <c r="AD85">
        <v>1</v>
      </c>
      <c r="AE85">
        <v>1</v>
      </c>
      <c r="AF85" t="s">
        <v>3</v>
      </c>
      <c r="AG85">
        <v>13.4</v>
      </c>
      <c r="AH85">
        <v>2</v>
      </c>
      <c r="AI85">
        <v>416817598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ROW(Source!A95)</f>
        <v>95</v>
      </c>
      <c r="B86">
        <v>416817607</v>
      </c>
      <c r="C86">
        <v>416817597</v>
      </c>
      <c r="D86">
        <v>397142438</v>
      </c>
      <c r="E86">
        <v>116</v>
      </c>
      <c r="F86">
        <v>1</v>
      </c>
      <c r="G86">
        <v>1</v>
      </c>
      <c r="H86">
        <v>1</v>
      </c>
      <c r="I86" t="s">
        <v>364</v>
      </c>
      <c r="J86" t="s">
        <v>3</v>
      </c>
      <c r="K86" t="s">
        <v>365</v>
      </c>
      <c r="L86">
        <v>1191</v>
      </c>
      <c r="N86">
        <v>1013</v>
      </c>
      <c r="O86" t="s">
        <v>363</v>
      </c>
      <c r="P86" t="s">
        <v>363</v>
      </c>
      <c r="Q86">
        <v>1</v>
      </c>
      <c r="X86">
        <v>0.54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3</v>
      </c>
      <c r="AG86">
        <v>0.54</v>
      </c>
      <c r="AH86">
        <v>2</v>
      </c>
      <c r="AI86">
        <v>416817599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ROW(Source!A95)</f>
        <v>95</v>
      </c>
      <c r="B87">
        <v>416817608</v>
      </c>
      <c r="C87">
        <v>416817597</v>
      </c>
      <c r="D87">
        <v>397264328</v>
      </c>
      <c r="E87">
        <v>1</v>
      </c>
      <c r="F87">
        <v>1</v>
      </c>
      <c r="G87">
        <v>1</v>
      </c>
      <c r="H87">
        <v>2</v>
      </c>
      <c r="I87" t="s">
        <v>450</v>
      </c>
      <c r="J87" t="s">
        <v>451</v>
      </c>
      <c r="K87" t="s">
        <v>452</v>
      </c>
      <c r="L87">
        <v>1368</v>
      </c>
      <c r="N87">
        <v>1011</v>
      </c>
      <c r="O87" t="s">
        <v>369</v>
      </c>
      <c r="P87" t="s">
        <v>369</v>
      </c>
      <c r="Q87">
        <v>1</v>
      </c>
      <c r="X87">
        <v>1.6</v>
      </c>
      <c r="Y87">
        <v>0</v>
      </c>
      <c r="Z87">
        <v>6.62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1.6</v>
      </c>
      <c r="AH87">
        <v>2</v>
      </c>
      <c r="AI87">
        <v>416817600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ROW(Source!A95)</f>
        <v>95</v>
      </c>
      <c r="B88">
        <v>416817609</v>
      </c>
      <c r="C88">
        <v>416817597</v>
      </c>
      <c r="D88">
        <v>397264346</v>
      </c>
      <c r="E88">
        <v>1</v>
      </c>
      <c r="F88">
        <v>1</v>
      </c>
      <c r="G88">
        <v>1</v>
      </c>
      <c r="H88">
        <v>2</v>
      </c>
      <c r="I88" t="s">
        <v>453</v>
      </c>
      <c r="J88" t="s">
        <v>454</v>
      </c>
      <c r="K88" t="s">
        <v>455</v>
      </c>
      <c r="L88">
        <v>1368</v>
      </c>
      <c r="N88">
        <v>1011</v>
      </c>
      <c r="O88" t="s">
        <v>369</v>
      </c>
      <c r="P88" t="s">
        <v>369</v>
      </c>
      <c r="Q88">
        <v>1</v>
      </c>
      <c r="X88">
        <v>0.54</v>
      </c>
      <c r="Y88">
        <v>0</v>
      </c>
      <c r="Z88">
        <v>1555.93</v>
      </c>
      <c r="AA88">
        <v>921.41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0.54</v>
      </c>
      <c r="AH88">
        <v>2</v>
      </c>
      <c r="AI88">
        <v>416817601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ROW(Source!A95)</f>
        <v>95</v>
      </c>
      <c r="B89">
        <v>416817610</v>
      </c>
      <c r="C89">
        <v>416817597</v>
      </c>
      <c r="D89">
        <v>397217146</v>
      </c>
      <c r="E89">
        <v>1</v>
      </c>
      <c r="F89">
        <v>1</v>
      </c>
      <c r="G89">
        <v>1</v>
      </c>
      <c r="H89">
        <v>3</v>
      </c>
      <c r="I89" t="s">
        <v>456</v>
      </c>
      <c r="J89" t="s">
        <v>457</v>
      </c>
      <c r="K89" t="s">
        <v>458</v>
      </c>
      <c r="L89">
        <v>1327</v>
      </c>
      <c r="N89">
        <v>1005</v>
      </c>
      <c r="O89" t="s">
        <v>459</v>
      </c>
      <c r="P89" t="s">
        <v>459</v>
      </c>
      <c r="Q89">
        <v>1</v>
      </c>
      <c r="X89">
        <v>0.45</v>
      </c>
      <c r="Y89">
        <v>71.62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0.45</v>
      </c>
      <c r="AH89">
        <v>2</v>
      </c>
      <c r="AI89">
        <v>416817602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ROW(Source!A95)</f>
        <v>95</v>
      </c>
      <c r="B90">
        <v>416817611</v>
      </c>
      <c r="C90">
        <v>416817597</v>
      </c>
      <c r="D90">
        <v>397226066</v>
      </c>
      <c r="E90">
        <v>1</v>
      </c>
      <c r="F90">
        <v>1</v>
      </c>
      <c r="G90">
        <v>1</v>
      </c>
      <c r="H90">
        <v>3</v>
      </c>
      <c r="I90" t="s">
        <v>460</v>
      </c>
      <c r="J90" t="s">
        <v>461</v>
      </c>
      <c r="K90" t="s">
        <v>462</v>
      </c>
      <c r="L90">
        <v>1339</v>
      </c>
      <c r="N90">
        <v>1007</v>
      </c>
      <c r="O90" t="s">
        <v>463</v>
      </c>
      <c r="P90" t="s">
        <v>463</v>
      </c>
      <c r="Q90">
        <v>1</v>
      </c>
      <c r="X90">
        <v>8.0000000000000002E-3</v>
      </c>
      <c r="Y90">
        <v>123327.35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8.0000000000000002E-3</v>
      </c>
      <c r="AH90">
        <v>2</v>
      </c>
      <c r="AI90">
        <v>416817603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ROW(Source!A95)</f>
        <v>95</v>
      </c>
      <c r="B91">
        <v>416817612</v>
      </c>
      <c r="C91">
        <v>416817597</v>
      </c>
      <c r="D91">
        <v>397233075</v>
      </c>
      <c r="E91">
        <v>1</v>
      </c>
      <c r="F91">
        <v>1</v>
      </c>
      <c r="G91">
        <v>1</v>
      </c>
      <c r="H91">
        <v>3</v>
      </c>
      <c r="I91" t="s">
        <v>464</v>
      </c>
      <c r="J91" t="s">
        <v>465</v>
      </c>
      <c r="K91" t="s">
        <v>466</v>
      </c>
      <c r="L91">
        <v>1346</v>
      </c>
      <c r="N91">
        <v>1009</v>
      </c>
      <c r="O91" t="s">
        <v>386</v>
      </c>
      <c r="P91" t="s">
        <v>386</v>
      </c>
      <c r="Q91">
        <v>1</v>
      </c>
      <c r="X91">
        <v>2.5000000000000001E-2</v>
      </c>
      <c r="Y91">
        <v>105.25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2.5000000000000001E-2</v>
      </c>
      <c r="AH91">
        <v>2</v>
      </c>
      <c r="AI91">
        <v>416817604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ROW(Source!A95)</f>
        <v>95</v>
      </c>
      <c r="B92">
        <v>416817613</v>
      </c>
      <c r="C92">
        <v>416817597</v>
      </c>
      <c r="D92">
        <v>397148230</v>
      </c>
      <c r="E92">
        <v>116</v>
      </c>
      <c r="F92">
        <v>1</v>
      </c>
      <c r="G92">
        <v>1</v>
      </c>
      <c r="H92">
        <v>3</v>
      </c>
      <c r="I92" t="s">
        <v>30</v>
      </c>
      <c r="J92" t="s">
        <v>3</v>
      </c>
      <c r="K92" t="s">
        <v>31</v>
      </c>
      <c r="L92">
        <v>3277935</v>
      </c>
      <c r="N92">
        <v>1013</v>
      </c>
      <c r="O92" t="s">
        <v>32</v>
      </c>
      <c r="P92" t="s">
        <v>32</v>
      </c>
      <c r="Q92">
        <v>1</v>
      </c>
      <c r="X92">
        <v>2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3</v>
      </c>
      <c r="AG92">
        <v>2</v>
      </c>
      <c r="AH92">
        <v>2</v>
      </c>
      <c r="AI92">
        <v>416817605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ROW(Source!A97)</f>
        <v>97</v>
      </c>
      <c r="B93">
        <v>416817619</v>
      </c>
      <c r="C93">
        <v>416817615</v>
      </c>
      <c r="D93">
        <v>397142274</v>
      </c>
      <c r="E93">
        <v>116</v>
      </c>
      <c r="F93">
        <v>1</v>
      </c>
      <c r="G93">
        <v>1</v>
      </c>
      <c r="H93">
        <v>1</v>
      </c>
      <c r="I93" t="s">
        <v>420</v>
      </c>
      <c r="J93" t="s">
        <v>3</v>
      </c>
      <c r="K93" t="s">
        <v>421</v>
      </c>
      <c r="L93">
        <v>1191</v>
      </c>
      <c r="N93">
        <v>1013</v>
      </c>
      <c r="O93" t="s">
        <v>363</v>
      </c>
      <c r="P93" t="s">
        <v>363</v>
      </c>
      <c r="Q93">
        <v>1</v>
      </c>
      <c r="X93">
        <v>0.52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3</v>
      </c>
      <c r="AG93">
        <v>0.52</v>
      </c>
      <c r="AH93">
        <v>2</v>
      </c>
      <c r="AI93">
        <v>416817616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ROW(Source!A97)</f>
        <v>97</v>
      </c>
      <c r="B94">
        <v>416817620</v>
      </c>
      <c r="C94">
        <v>416817615</v>
      </c>
      <c r="D94">
        <v>397216030</v>
      </c>
      <c r="E94">
        <v>1</v>
      </c>
      <c r="F94">
        <v>1</v>
      </c>
      <c r="G94">
        <v>1</v>
      </c>
      <c r="H94">
        <v>3</v>
      </c>
      <c r="I94" t="s">
        <v>467</v>
      </c>
      <c r="J94" t="s">
        <v>468</v>
      </c>
      <c r="K94" t="s">
        <v>469</v>
      </c>
      <c r="L94">
        <v>1346</v>
      </c>
      <c r="N94">
        <v>1009</v>
      </c>
      <c r="O94" t="s">
        <v>386</v>
      </c>
      <c r="P94" t="s">
        <v>386</v>
      </c>
      <c r="Q94">
        <v>1</v>
      </c>
      <c r="X94">
        <v>3.5000000000000003E-2</v>
      </c>
      <c r="Y94">
        <v>154.58000000000001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3.5000000000000003E-2</v>
      </c>
      <c r="AH94">
        <v>2</v>
      </c>
      <c r="AI94">
        <v>416817617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ROW(Source!A97)</f>
        <v>97</v>
      </c>
      <c r="B95">
        <v>416817621</v>
      </c>
      <c r="C95">
        <v>416817615</v>
      </c>
      <c r="D95">
        <v>397148230</v>
      </c>
      <c r="E95">
        <v>116</v>
      </c>
      <c r="F95">
        <v>1</v>
      </c>
      <c r="G95">
        <v>1</v>
      </c>
      <c r="H95">
        <v>3</v>
      </c>
      <c r="I95" t="s">
        <v>30</v>
      </c>
      <c r="J95" t="s">
        <v>3</v>
      </c>
      <c r="K95" t="s">
        <v>31</v>
      </c>
      <c r="L95">
        <v>3277935</v>
      </c>
      <c r="N95">
        <v>1013</v>
      </c>
      <c r="O95" t="s">
        <v>32</v>
      </c>
      <c r="P95" t="s">
        <v>32</v>
      </c>
      <c r="Q95">
        <v>1</v>
      </c>
      <c r="X95">
        <v>2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 t="s">
        <v>3</v>
      </c>
      <c r="AG95">
        <v>2</v>
      </c>
      <c r="AH95">
        <v>2</v>
      </c>
      <c r="AI95">
        <v>416817618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ROW(Source!A100)</f>
        <v>100</v>
      </c>
      <c r="B96">
        <v>416817633</v>
      </c>
      <c r="C96">
        <v>416817624</v>
      </c>
      <c r="D96">
        <v>397142396</v>
      </c>
      <c r="E96">
        <v>116</v>
      </c>
      <c r="F96">
        <v>1</v>
      </c>
      <c r="G96">
        <v>1</v>
      </c>
      <c r="H96">
        <v>1</v>
      </c>
      <c r="I96" t="s">
        <v>470</v>
      </c>
      <c r="J96" t="s">
        <v>3</v>
      </c>
      <c r="K96" t="s">
        <v>471</v>
      </c>
      <c r="L96">
        <v>1369</v>
      </c>
      <c r="N96">
        <v>1013</v>
      </c>
      <c r="O96" t="s">
        <v>472</v>
      </c>
      <c r="P96" t="s">
        <v>472</v>
      </c>
      <c r="Q96">
        <v>1</v>
      </c>
      <c r="X96">
        <v>0.02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1</v>
      </c>
      <c r="AF96" t="s">
        <v>3</v>
      </c>
      <c r="AG96">
        <v>0.02</v>
      </c>
      <c r="AH96">
        <v>2</v>
      </c>
      <c r="AI96">
        <v>416817625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ROW(Source!A100)</f>
        <v>100</v>
      </c>
      <c r="B97">
        <v>416817634</v>
      </c>
      <c r="C97">
        <v>416817624</v>
      </c>
      <c r="D97">
        <v>397142398</v>
      </c>
      <c r="E97">
        <v>116</v>
      </c>
      <c r="F97">
        <v>1</v>
      </c>
      <c r="G97">
        <v>1</v>
      </c>
      <c r="H97">
        <v>1</v>
      </c>
      <c r="I97" t="s">
        <v>473</v>
      </c>
      <c r="J97" t="s">
        <v>3</v>
      </c>
      <c r="K97" t="s">
        <v>474</v>
      </c>
      <c r="L97">
        <v>1369</v>
      </c>
      <c r="N97">
        <v>1013</v>
      </c>
      <c r="O97" t="s">
        <v>472</v>
      </c>
      <c r="P97" t="s">
        <v>472</v>
      </c>
      <c r="Q97">
        <v>1</v>
      </c>
      <c r="X97">
        <v>10.75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1</v>
      </c>
      <c r="AF97" t="s">
        <v>3</v>
      </c>
      <c r="AG97">
        <v>10.75</v>
      </c>
      <c r="AH97">
        <v>2</v>
      </c>
      <c r="AI97">
        <v>416817626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ROW(Source!A100)</f>
        <v>100</v>
      </c>
      <c r="B98">
        <v>416817635</v>
      </c>
      <c r="C98">
        <v>416817624</v>
      </c>
      <c r="D98">
        <v>397142402</v>
      </c>
      <c r="E98">
        <v>116</v>
      </c>
      <c r="F98">
        <v>1</v>
      </c>
      <c r="G98">
        <v>1</v>
      </c>
      <c r="H98">
        <v>1</v>
      </c>
      <c r="I98" t="s">
        <v>475</v>
      </c>
      <c r="J98" t="s">
        <v>3</v>
      </c>
      <c r="K98" t="s">
        <v>476</v>
      </c>
      <c r="L98">
        <v>1369</v>
      </c>
      <c r="N98">
        <v>1013</v>
      </c>
      <c r="O98" t="s">
        <v>472</v>
      </c>
      <c r="P98" t="s">
        <v>472</v>
      </c>
      <c r="Q98">
        <v>1</v>
      </c>
      <c r="X98">
        <v>4.83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1</v>
      </c>
      <c r="AF98" t="s">
        <v>3</v>
      </c>
      <c r="AG98">
        <v>4.83</v>
      </c>
      <c r="AH98">
        <v>2</v>
      </c>
      <c r="AI98">
        <v>416817627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ROW(Source!A100)</f>
        <v>100</v>
      </c>
      <c r="B99">
        <v>416817636</v>
      </c>
      <c r="C99">
        <v>416817624</v>
      </c>
      <c r="D99">
        <v>397142438</v>
      </c>
      <c r="E99">
        <v>116</v>
      </c>
      <c r="F99">
        <v>1</v>
      </c>
      <c r="G99">
        <v>1</v>
      </c>
      <c r="H99">
        <v>1</v>
      </c>
      <c r="I99" t="s">
        <v>364</v>
      </c>
      <c r="J99" t="s">
        <v>3</v>
      </c>
      <c r="K99" t="s">
        <v>365</v>
      </c>
      <c r="L99">
        <v>1191</v>
      </c>
      <c r="N99">
        <v>1013</v>
      </c>
      <c r="O99" t="s">
        <v>363</v>
      </c>
      <c r="P99" t="s">
        <v>363</v>
      </c>
      <c r="Q99">
        <v>1</v>
      </c>
      <c r="X99">
        <v>0.01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2</v>
      </c>
      <c r="AF99" t="s">
        <v>3</v>
      </c>
      <c r="AG99">
        <v>0.01</v>
      </c>
      <c r="AH99">
        <v>2</v>
      </c>
      <c r="AI99">
        <v>416817628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ROW(Source!A100)</f>
        <v>100</v>
      </c>
      <c r="B100">
        <v>416817637</v>
      </c>
      <c r="C100">
        <v>416817624</v>
      </c>
      <c r="D100">
        <v>397265081</v>
      </c>
      <c r="E100">
        <v>1</v>
      </c>
      <c r="F100">
        <v>1</v>
      </c>
      <c r="G100">
        <v>1</v>
      </c>
      <c r="H100">
        <v>2</v>
      </c>
      <c r="I100" t="s">
        <v>366</v>
      </c>
      <c r="J100" t="s">
        <v>367</v>
      </c>
      <c r="K100" t="s">
        <v>368</v>
      </c>
      <c r="L100">
        <v>1368</v>
      </c>
      <c r="N100">
        <v>1011</v>
      </c>
      <c r="O100" t="s">
        <v>369</v>
      </c>
      <c r="P100" t="s">
        <v>369</v>
      </c>
      <c r="Q100">
        <v>1</v>
      </c>
      <c r="X100">
        <v>0.01</v>
      </c>
      <c r="Y100">
        <v>0</v>
      </c>
      <c r="Z100">
        <v>640.84</v>
      </c>
      <c r="AA100">
        <v>801.75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0.01</v>
      </c>
      <c r="AH100">
        <v>2</v>
      </c>
      <c r="AI100">
        <v>416817629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ROW(Source!A100)</f>
        <v>100</v>
      </c>
      <c r="B101">
        <v>416817638</v>
      </c>
      <c r="C101">
        <v>416817624</v>
      </c>
      <c r="D101">
        <v>397214596</v>
      </c>
      <c r="E101">
        <v>1</v>
      </c>
      <c r="F101">
        <v>1</v>
      </c>
      <c r="G101">
        <v>1</v>
      </c>
      <c r="H101">
        <v>3</v>
      </c>
      <c r="I101" t="s">
        <v>477</v>
      </c>
      <c r="J101" t="s">
        <v>478</v>
      </c>
      <c r="K101" t="s">
        <v>479</v>
      </c>
      <c r="L101">
        <v>1383</v>
      </c>
      <c r="N101">
        <v>1013</v>
      </c>
      <c r="O101" t="s">
        <v>480</v>
      </c>
      <c r="P101" t="s">
        <v>480</v>
      </c>
      <c r="Q101">
        <v>1</v>
      </c>
      <c r="X101">
        <v>4.42</v>
      </c>
      <c r="Y101">
        <v>7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4.42</v>
      </c>
      <c r="AH101">
        <v>2</v>
      </c>
      <c r="AI101">
        <v>416817630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ROW(Source!A100)</f>
        <v>100</v>
      </c>
      <c r="B102">
        <v>416817639</v>
      </c>
      <c r="C102">
        <v>416817624</v>
      </c>
      <c r="D102">
        <v>397216140</v>
      </c>
      <c r="E102">
        <v>1</v>
      </c>
      <c r="F102">
        <v>1</v>
      </c>
      <c r="G102">
        <v>1</v>
      </c>
      <c r="H102">
        <v>3</v>
      </c>
      <c r="I102" t="s">
        <v>481</v>
      </c>
      <c r="J102" t="s">
        <v>482</v>
      </c>
      <c r="K102" t="s">
        <v>483</v>
      </c>
      <c r="L102">
        <v>1425</v>
      </c>
      <c r="N102">
        <v>1013</v>
      </c>
      <c r="O102" t="s">
        <v>390</v>
      </c>
      <c r="P102" t="s">
        <v>390</v>
      </c>
      <c r="Q102">
        <v>1</v>
      </c>
      <c r="X102">
        <v>2.09</v>
      </c>
      <c r="Y102">
        <v>52.34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2.09</v>
      </c>
      <c r="AH102">
        <v>2</v>
      </c>
      <c r="AI102">
        <v>416817631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ROW(Source!A100)</f>
        <v>100</v>
      </c>
      <c r="B103">
        <v>416817640</v>
      </c>
      <c r="C103">
        <v>416817624</v>
      </c>
      <c r="D103">
        <v>397148230</v>
      </c>
      <c r="E103">
        <v>116</v>
      </c>
      <c r="F103">
        <v>1</v>
      </c>
      <c r="G103">
        <v>1</v>
      </c>
      <c r="H103">
        <v>3</v>
      </c>
      <c r="I103" t="s">
        <v>30</v>
      </c>
      <c r="J103" t="s">
        <v>3</v>
      </c>
      <c r="K103" t="s">
        <v>31</v>
      </c>
      <c r="L103">
        <v>3277935</v>
      </c>
      <c r="N103">
        <v>1013</v>
      </c>
      <c r="O103" t="s">
        <v>32</v>
      </c>
      <c r="P103" t="s">
        <v>32</v>
      </c>
      <c r="Q103">
        <v>1</v>
      </c>
      <c r="X103">
        <v>2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3</v>
      </c>
      <c r="AG103">
        <v>2</v>
      </c>
      <c r="AH103">
        <v>2</v>
      </c>
      <c r="AI103">
        <v>416817632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ROW(Source!A103)</f>
        <v>103</v>
      </c>
      <c r="B104">
        <v>416817654</v>
      </c>
      <c r="C104">
        <v>416817643</v>
      </c>
      <c r="D104">
        <v>397142262</v>
      </c>
      <c r="E104">
        <v>116</v>
      </c>
      <c r="F104">
        <v>1</v>
      </c>
      <c r="G104">
        <v>1</v>
      </c>
      <c r="H104">
        <v>1</v>
      </c>
      <c r="I104" t="s">
        <v>371</v>
      </c>
      <c r="J104" t="s">
        <v>3</v>
      </c>
      <c r="K104" t="s">
        <v>372</v>
      </c>
      <c r="L104">
        <v>1191</v>
      </c>
      <c r="N104">
        <v>1013</v>
      </c>
      <c r="O104" t="s">
        <v>363</v>
      </c>
      <c r="P104" t="s">
        <v>363</v>
      </c>
      <c r="Q104">
        <v>1</v>
      </c>
      <c r="X104">
        <v>6.29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1</v>
      </c>
      <c r="AF104" t="s">
        <v>3</v>
      </c>
      <c r="AG104">
        <v>6.29</v>
      </c>
      <c r="AH104">
        <v>2</v>
      </c>
      <c r="AI104">
        <v>416817644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ROW(Source!A103)</f>
        <v>103</v>
      </c>
      <c r="B105">
        <v>416817655</v>
      </c>
      <c r="C105">
        <v>416817643</v>
      </c>
      <c r="D105">
        <v>397142438</v>
      </c>
      <c r="E105">
        <v>116</v>
      </c>
      <c r="F105">
        <v>1</v>
      </c>
      <c r="G105">
        <v>1</v>
      </c>
      <c r="H105">
        <v>1</v>
      </c>
      <c r="I105" t="s">
        <v>364</v>
      </c>
      <c r="J105" t="s">
        <v>3</v>
      </c>
      <c r="K105" t="s">
        <v>365</v>
      </c>
      <c r="L105">
        <v>1191</v>
      </c>
      <c r="N105">
        <v>1013</v>
      </c>
      <c r="O105" t="s">
        <v>363</v>
      </c>
      <c r="P105" t="s">
        <v>363</v>
      </c>
      <c r="Q105">
        <v>1</v>
      </c>
      <c r="X105">
        <v>0.06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2</v>
      </c>
      <c r="AF105" t="s">
        <v>3</v>
      </c>
      <c r="AG105">
        <v>0.06</v>
      </c>
      <c r="AH105">
        <v>2</v>
      </c>
      <c r="AI105">
        <v>416817645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ROW(Source!A103)</f>
        <v>103</v>
      </c>
      <c r="B106">
        <v>416817656</v>
      </c>
      <c r="C106">
        <v>416817643</v>
      </c>
      <c r="D106">
        <v>397264189</v>
      </c>
      <c r="E106">
        <v>1</v>
      </c>
      <c r="F106">
        <v>1</v>
      </c>
      <c r="G106">
        <v>1</v>
      </c>
      <c r="H106">
        <v>2</v>
      </c>
      <c r="I106" t="s">
        <v>373</v>
      </c>
      <c r="J106" t="s">
        <v>374</v>
      </c>
      <c r="K106" t="s">
        <v>375</v>
      </c>
      <c r="L106">
        <v>1368</v>
      </c>
      <c r="N106">
        <v>1011</v>
      </c>
      <c r="O106" t="s">
        <v>369</v>
      </c>
      <c r="P106" t="s">
        <v>369</v>
      </c>
      <c r="Q106">
        <v>1</v>
      </c>
      <c r="X106">
        <v>0.03</v>
      </c>
      <c r="Y106">
        <v>0</v>
      </c>
      <c r="Z106">
        <v>1595.2</v>
      </c>
      <c r="AA106">
        <v>1076.98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0.03</v>
      </c>
      <c r="AH106">
        <v>2</v>
      </c>
      <c r="AI106">
        <v>416817646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ROW(Source!A103)</f>
        <v>103</v>
      </c>
      <c r="B107">
        <v>416817657</v>
      </c>
      <c r="C107">
        <v>416817643</v>
      </c>
      <c r="D107">
        <v>397265081</v>
      </c>
      <c r="E107">
        <v>1</v>
      </c>
      <c r="F107">
        <v>1</v>
      </c>
      <c r="G107">
        <v>1</v>
      </c>
      <c r="H107">
        <v>2</v>
      </c>
      <c r="I107" t="s">
        <v>366</v>
      </c>
      <c r="J107" t="s">
        <v>367</v>
      </c>
      <c r="K107" t="s">
        <v>368</v>
      </c>
      <c r="L107">
        <v>1368</v>
      </c>
      <c r="N107">
        <v>1011</v>
      </c>
      <c r="O107" t="s">
        <v>369</v>
      </c>
      <c r="P107" t="s">
        <v>369</v>
      </c>
      <c r="Q107">
        <v>1</v>
      </c>
      <c r="X107">
        <v>0.03</v>
      </c>
      <c r="Y107">
        <v>0</v>
      </c>
      <c r="Z107">
        <v>640.84</v>
      </c>
      <c r="AA107">
        <v>801.75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0.03</v>
      </c>
      <c r="AH107">
        <v>2</v>
      </c>
      <c r="AI107">
        <v>416817647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ROW(Source!A103)</f>
        <v>103</v>
      </c>
      <c r="B108">
        <v>416817658</v>
      </c>
      <c r="C108">
        <v>416817643</v>
      </c>
      <c r="D108">
        <v>397214749</v>
      </c>
      <c r="E108">
        <v>1</v>
      </c>
      <c r="F108">
        <v>1</v>
      </c>
      <c r="G108">
        <v>1</v>
      </c>
      <c r="H108">
        <v>3</v>
      </c>
      <c r="I108" t="s">
        <v>377</v>
      </c>
      <c r="J108" t="s">
        <v>378</v>
      </c>
      <c r="K108" t="s">
        <v>379</v>
      </c>
      <c r="L108">
        <v>1301</v>
      </c>
      <c r="N108">
        <v>1003</v>
      </c>
      <c r="O108" t="s">
        <v>36</v>
      </c>
      <c r="P108" t="s">
        <v>36</v>
      </c>
      <c r="Q108">
        <v>1</v>
      </c>
      <c r="X108">
        <v>26.67</v>
      </c>
      <c r="Y108">
        <v>5.87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26.67</v>
      </c>
      <c r="AH108">
        <v>2</v>
      </c>
      <c r="AI108">
        <v>416817648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ROW(Source!A103)</f>
        <v>103</v>
      </c>
      <c r="B109">
        <v>416817659</v>
      </c>
      <c r="C109">
        <v>416817643</v>
      </c>
      <c r="D109">
        <v>397214915</v>
      </c>
      <c r="E109">
        <v>1</v>
      </c>
      <c r="F109">
        <v>1</v>
      </c>
      <c r="G109">
        <v>1</v>
      </c>
      <c r="H109">
        <v>3</v>
      </c>
      <c r="I109" t="s">
        <v>380</v>
      </c>
      <c r="J109" t="s">
        <v>381</v>
      </c>
      <c r="K109" t="s">
        <v>382</v>
      </c>
      <c r="L109">
        <v>1348</v>
      </c>
      <c r="N109">
        <v>1009</v>
      </c>
      <c r="O109" t="s">
        <v>99</v>
      </c>
      <c r="P109" t="s">
        <v>99</v>
      </c>
      <c r="Q109">
        <v>1000</v>
      </c>
      <c r="X109">
        <v>1.0499999999999999E-3</v>
      </c>
      <c r="Y109">
        <v>43821.53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1.0499999999999999E-3</v>
      </c>
      <c r="AH109">
        <v>2</v>
      </c>
      <c r="AI109">
        <v>416817649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ROW(Source!A103)</f>
        <v>103</v>
      </c>
      <c r="B110">
        <v>416817660</v>
      </c>
      <c r="C110">
        <v>416817643</v>
      </c>
      <c r="D110">
        <v>397233689</v>
      </c>
      <c r="E110">
        <v>1</v>
      </c>
      <c r="F110">
        <v>1</v>
      </c>
      <c r="G110">
        <v>1</v>
      </c>
      <c r="H110">
        <v>3</v>
      </c>
      <c r="I110" t="s">
        <v>383</v>
      </c>
      <c r="J110" t="s">
        <v>384</v>
      </c>
      <c r="K110" t="s">
        <v>385</v>
      </c>
      <c r="L110">
        <v>1346</v>
      </c>
      <c r="N110">
        <v>1009</v>
      </c>
      <c r="O110" t="s">
        <v>386</v>
      </c>
      <c r="P110" t="s">
        <v>386</v>
      </c>
      <c r="Q110">
        <v>1</v>
      </c>
      <c r="X110">
        <v>0.02</v>
      </c>
      <c r="Y110">
        <v>79.88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0.02</v>
      </c>
      <c r="AH110">
        <v>2</v>
      </c>
      <c r="AI110">
        <v>416817650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ROW(Source!A103)</f>
        <v>103</v>
      </c>
      <c r="B111">
        <v>416817661</v>
      </c>
      <c r="C111">
        <v>416817643</v>
      </c>
      <c r="D111">
        <v>397241277</v>
      </c>
      <c r="E111">
        <v>1</v>
      </c>
      <c r="F111">
        <v>1</v>
      </c>
      <c r="G111">
        <v>1</v>
      </c>
      <c r="H111">
        <v>3</v>
      </c>
      <c r="I111" t="s">
        <v>387</v>
      </c>
      <c r="J111" t="s">
        <v>388</v>
      </c>
      <c r="K111" t="s">
        <v>389</v>
      </c>
      <c r="L111">
        <v>1425</v>
      </c>
      <c r="N111">
        <v>1013</v>
      </c>
      <c r="O111" t="s">
        <v>390</v>
      </c>
      <c r="P111" t="s">
        <v>390</v>
      </c>
      <c r="Q111">
        <v>1</v>
      </c>
      <c r="X111">
        <v>0.05</v>
      </c>
      <c r="Y111">
        <v>1239.94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0.05</v>
      </c>
      <c r="AH111">
        <v>2</v>
      </c>
      <c r="AI111">
        <v>416817651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ROW(Source!A103)</f>
        <v>103</v>
      </c>
      <c r="B112">
        <v>416817662</v>
      </c>
      <c r="C112">
        <v>416817643</v>
      </c>
      <c r="D112">
        <v>397241325</v>
      </c>
      <c r="E112">
        <v>1</v>
      </c>
      <c r="F112">
        <v>1</v>
      </c>
      <c r="G112">
        <v>1</v>
      </c>
      <c r="H112">
        <v>3</v>
      </c>
      <c r="I112" t="s">
        <v>391</v>
      </c>
      <c r="J112" t="s">
        <v>392</v>
      </c>
      <c r="K112" t="s">
        <v>393</v>
      </c>
      <c r="L112">
        <v>1407</v>
      </c>
      <c r="N112">
        <v>1013</v>
      </c>
      <c r="O112" t="s">
        <v>394</v>
      </c>
      <c r="P112" t="s">
        <v>394</v>
      </c>
      <c r="Q112">
        <v>1</v>
      </c>
      <c r="X112">
        <v>1.2200000000000001E-2</v>
      </c>
      <c r="Y112">
        <v>2316.7800000000002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1.2200000000000001E-2</v>
      </c>
      <c r="AH112">
        <v>2</v>
      </c>
      <c r="AI112">
        <v>416817652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ROW(Source!A103)</f>
        <v>103</v>
      </c>
      <c r="B113">
        <v>416817663</v>
      </c>
      <c r="C113">
        <v>416817643</v>
      </c>
      <c r="D113">
        <v>397148230</v>
      </c>
      <c r="E113">
        <v>116</v>
      </c>
      <c r="F113">
        <v>1</v>
      </c>
      <c r="G113">
        <v>1</v>
      </c>
      <c r="H113">
        <v>3</v>
      </c>
      <c r="I113" t="s">
        <v>30</v>
      </c>
      <c r="J113" t="s">
        <v>3</v>
      </c>
      <c r="K113" t="s">
        <v>31</v>
      </c>
      <c r="L113">
        <v>3277935</v>
      </c>
      <c r="N113">
        <v>1013</v>
      </c>
      <c r="O113" t="s">
        <v>32</v>
      </c>
      <c r="P113" t="s">
        <v>32</v>
      </c>
      <c r="Q113">
        <v>1</v>
      </c>
      <c r="X113">
        <v>2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 t="s">
        <v>3</v>
      </c>
      <c r="AG113">
        <v>2</v>
      </c>
      <c r="AH113">
        <v>2</v>
      </c>
      <c r="AI113">
        <v>416817653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ROW(Source!A143)</f>
        <v>143</v>
      </c>
      <c r="B114">
        <v>416817984</v>
      </c>
      <c r="C114">
        <v>416817973</v>
      </c>
      <c r="D114">
        <v>397142274</v>
      </c>
      <c r="E114">
        <v>116</v>
      </c>
      <c r="F114">
        <v>1</v>
      </c>
      <c r="G114">
        <v>1</v>
      </c>
      <c r="H114">
        <v>1</v>
      </c>
      <c r="I114" t="s">
        <v>420</v>
      </c>
      <c r="J114" t="s">
        <v>3</v>
      </c>
      <c r="K114" t="s">
        <v>421</v>
      </c>
      <c r="L114">
        <v>1191</v>
      </c>
      <c r="N114">
        <v>1013</v>
      </c>
      <c r="O114" t="s">
        <v>363</v>
      </c>
      <c r="P114" t="s">
        <v>363</v>
      </c>
      <c r="Q114">
        <v>1</v>
      </c>
      <c r="X114">
        <v>2.06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1</v>
      </c>
      <c r="AF114" t="s">
        <v>3</v>
      </c>
      <c r="AG114">
        <v>2.06</v>
      </c>
      <c r="AH114">
        <v>2</v>
      </c>
      <c r="AI114">
        <v>416817974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ROW(Source!A143)</f>
        <v>143</v>
      </c>
      <c r="B115">
        <v>416817985</v>
      </c>
      <c r="C115">
        <v>416817973</v>
      </c>
      <c r="D115">
        <v>397142438</v>
      </c>
      <c r="E115">
        <v>116</v>
      </c>
      <c r="F115">
        <v>1</v>
      </c>
      <c r="G115">
        <v>1</v>
      </c>
      <c r="H115">
        <v>1</v>
      </c>
      <c r="I115" t="s">
        <v>364</v>
      </c>
      <c r="J115" t="s">
        <v>3</v>
      </c>
      <c r="K115" t="s">
        <v>365</v>
      </c>
      <c r="L115">
        <v>1191</v>
      </c>
      <c r="N115">
        <v>1013</v>
      </c>
      <c r="O115" t="s">
        <v>363</v>
      </c>
      <c r="P115" t="s">
        <v>363</v>
      </c>
      <c r="Q115">
        <v>1</v>
      </c>
      <c r="X115">
        <v>0.18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2</v>
      </c>
      <c r="AF115" t="s">
        <v>3</v>
      </c>
      <c r="AG115">
        <v>0.18</v>
      </c>
      <c r="AH115">
        <v>2</v>
      </c>
      <c r="AI115">
        <v>416817975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ROW(Source!A143)</f>
        <v>143</v>
      </c>
      <c r="B116">
        <v>416817986</v>
      </c>
      <c r="C116">
        <v>416817973</v>
      </c>
      <c r="D116">
        <v>397264189</v>
      </c>
      <c r="E116">
        <v>1</v>
      </c>
      <c r="F116">
        <v>1</v>
      </c>
      <c r="G116">
        <v>1</v>
      </c>
      <c r="H116">
        <v>2</v>
      </c>
      <c r="I116" t="s">
        <v>373</v>
      </c>
      <c r="J116" t="s">
        <v>374</v>
      </c>
      <c r="K116" t="s">
        <v>375</v>
      </c>
      <c r="L116">
        <v>1368</v>
      </c>
      <c r="N116">
        <v>1011</v>
      </c>
      <c r="O116" t="s">
        <v>369</v>
      </c>
      <c r="P116" t="s">
        <v>369</v>
      </c>
      <c r="Q116">
        <v>1</v>
      </c>
      <c r="X116">
        <v>0.09</v>
      </c>
      <c r="Y116">
        <v>0</v>
      </c>
      <c r="Z116">
        <v>1595.2</v>
      </c>
      <c r="AA116">
        <v>1076.98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0.09</v>
      </c>
      <c r="AH116">
        <v>2</v>
      </c>
      <c r="AI116">
        <v>416817976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ROW(Source!A143)</f>
        <v>143</v>
      </c>
      <c r="B117">
        <v>416817987</v>
      </c>
      <c r="C117">
        <v>416817973</v>
      </c>
      <c r="D117">
        <v>397265081</v>
      </c>
      <c r="E117">
        <v>1</v>
      </c>
      <c r="F117">
        <v>1</v>
      </c>
      <c r="G117">
        <v>1</v>
      </c>
      <c r="H117">
        <v>2</v>
      </c>
      <c r="I117" t="s">
        <v>366</v>
      </c>
      <c r="J117" t="s">
        <v>367</v>
      </c>
      <c r="K117" t="s">
        <v>368</v>
      </c>
      <c r="L117">
        <v>1368</v>
      </c>
      <c r="N117">
        <v>1011</v>
      </c>
      <c r="O117" t="s">
        <v>369</v>
      </c>
      <c r="P117" t="s">
        <v>369</v>
      </c>
      <c r="Q117">
        <v>1</v>
      </c>
      <c r="X117">
        <v>0.09</v>
      </c>
      <c r="Y117">
        <v>0</v>
      </c>
      <c r="Z117">
        <v>640.84</v>
      </c>
      <c r="AA117">
        <v>801.75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0.09</v>
      </c>
      <c r="AH117">
        <v>2</v>
      </c>
      <c r="AI117">
        <v>416817977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ROW(Source!A143)</f>
        <v>143</v>
      </c>
      <c r="B118">
        <v>416817988</v>
      </c>
      <c r="C118">
        <v>416817973</v>
      </c>
      <c r="D118">
        <v>397265276</v>
      </c>
      <c r="E118">
        <v>1</v>
      </c>
      <c r="F118">
        <v>1</v>
      </c>
      <c r="G118">
        <v>1</v>
      </c>
      <c r="H118">
        <v>2</v>
      </c>
      <c r="I118" t="s">
        <v>439</v>
      </c>
      <c r="J118" t="s">
        <v>440</v>
      </c>
      <c r="K118" t="s">
        <v>441</v>
      </c>
      <c r="L118">
        <v>1368</v>
      </c>
      <c r="N118">
        <v>1011</v>
      </c>
      <c r="O118" t="s">
        <v>369</v>
      </c>
      <c r="P118" t="s">
        <v>369</v>
      </c>
      <c r="Q118">
        <v>1</v>
      </c>
      <c r="X118">
        <v>0.66</v>
      </c>
      <c r="Y118">
        <v>0</v>
      </c>
      <c r="Z118">
        <v>32.869999999999997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0.66</v>
      </c>
      <c r="AH118">
        <v>2</v>
      </c>
      <c r="AI118">
        <v>416817978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ROW(Source!A143)</f>
        <v>143</v>
      </c>
      <c r="B119">
        <v>416817989</v>
      </c>
      <c r="C119">
        <v>416817973</v>
      </c>
      <c r="D119">
        <v>397215327</v>
      </c>
      <c r="E119">
        <v>1</v>
      </c>
      <c r="F119">
        <v>1</v>
      </c>
      <c r="G119">
        <v>1</v>
      </c>
      <c r="H119">
        <v>3</v>
      </c>
      <c r="I119" t="s">
        <v>442</v>
      </c>
      <c r="J119" t="s">
        <v>443</v>
      </c>
      <c r="K119" t="s">
        <v>444</v>
      </c>
      <c r="L119">
        <v>1346</v>
      </c>
      <c r="N119">
        <v>1009</v>
      </c>
      <c r="O119" t="s">
        <v>386</v>
      </c>
      <c r="P119" t="s">
        <v>386</v>
      </c>
      <c r="Q119">
        <v>1</v>
      </c>
      <c r="X119">
        <v>0.15</v>
      </c>
      <c r="Y119">
        <v>155.63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0.15</v>
      </c>
      <c r="AH119">
        <v>2</v>
      </c>
      <c r="AI119">
        <v>416817979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ROW(Source!A143)</f>
        <v>143</v>
      </c>
      <c r="B120">
        <v>416817990</v>
      </c>
      <c r="C120">
        <v>416817973</v>
      </c>
      <c r="D120">
        <v>397216039</v>
      </c>
      <c r="E120">
        <v>1</v>
      </c>
      <c r="F120">
        <v>1</v>
      </c>
      <c r="G120">
        <v>1</v>
      </c>
      <c r="H120">
        <v>3</v>
      </c>
      <c r="I120" t="s">
        <v>422</v>
      </c>
      <c r="J120" t="s">
        <v>423</v>
      </c>
      <c r="K120" t="s">
        <v>424</v>
      </c>
      <c r="L120">
        <v>1346</v>
      </c>
      <c r="N120">
        <v>1009</v>
      </c>
      <c r="O120" t="s">
        <v>386</v>
      </c>
      <c r="P120" t="s">
        <v>386</v>
      </c>
      <c r="Q120">
        <v>1</v>
      </c>
      <c r="X120">
        <v>0.17</v>
      </c>
      <c r="Y120">
        <v>174.93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0.17</v>
      </c>
      <c r="AH120">
        <v>2</v>
      </c>
      <c r="AI120">
        <v>416817980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ROW(Source!A143)</f>
        <v>143</v>
      </c>
      <c r="B121">
        <v>416817991</v>
      </c>
      <c r="C121">
        <v>416817973</v>
      </c>
      <c r="D121">
        <v>397221350</v>
      </c>
      <c r="E121">
        <v>1</v>
      </c>
      <c r="F121">
        <v>1</v>
      </c>
      <c r="G121">
        <v>1</v>
      </c>
      <c r="H121">
        <v>3</v>
      </c>
      <c r="I121" t="s">
        <v>445</v>
      </c>
      <c r="J121" t="s">
        <v>446</v>
      </c>
      <c r="K121" t="s">
        <v>447</v>
      </c>
      <c r="L121">
        <v>1348</v>
      </c>
      <c r="N121">
        <v>1009</v>
      </c>
      <c r="O121" t="s">
        <v>99</v>
      </c>
      <c r="P121" t="s">
        <v>99</v>
      </c>
      <c r="Q121">
        <v>1000</v>
      </c>
      <c r="X121">
        <v>1.4999999999999999E-2</v>
      </c>
      <c r="Y121">
        <v>105278.81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1.4999999999999999E-2</v>
      </c>
      <c r="AH121">
        <v>2</v>
      </c>
      <c r="AI121">
        <v>416817981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ROW(Source!A143)</f>
        <v>143</v>
      </c>
      <c r="B122">
        <v>416817992</v>
      </c>
      <c r="C122">
        <v>416817973</v>
      </c>
      <c r="D122">
        <v>397233689</v>
      </c>
      <c r="E122">
        <v>1</v>
      </c>
      <c r="F122">
        <v>1</v>
      </c>
      <c r="G122">
        <v>1</v>
      </c>
      <c r="H122">
        <v>3</v>
      </c>
      <c r="I122" t="s">
        <v>383</v>
      </c>
      <c r="J122" t="s">
        <v>384</v>
      </c>
      <c r="K122" t="s">
        <v>385</v>
      </c>
      <c r="L122">
        <v>1346</v>
      </c>
      <c r="N122">
        <v>1009</v>
      </c>
      <c r="O122" t="s">
        <v>386</v>
      </c>
      <c r="P122" t="s">
        <v>386</v>
      </c>
      <c r="Q122">
        <v>1</v>
      </c>
      <c r="X122">
        <v>0.03</v>
      </c>
      <c r="Y122">
        <v>79.88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0.03</v>
      </c>
      <c r="AH122">
        <v>2</v>
      </c>
      <c r="AI122">
        <v>416817982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ROW(Source!A143)</f>
        <v>143</v>
      </c>
      <c r="B123">
        <v>416817993</v>
      </c>
      <c r="C123">
        <v>416817973</v>
      </c>
      <c r="D123">
        <v>397148230</v>
      </c>
      <c r="E123">
        <v>116</v>
      </c>
      <c r="F123">
        <v>1</v>
      </c>
      <c r="G123">
        <v>1</v>
      </c>
      <c r="H123">
        <v>3</v>
      </c>
      <c r="I123" t="s">
        <v>30</v>
      </c>
      <c r="J123" t="s">
        <v>3</v>
      </c>
      <c r="K123" t="s">
        <v>31</v>
      </c>
      <c r="L123">
        <v>3277935</v>
      </c>
      <c r="N123">
        <v>1013</v>
      </c>
      <c r="O123" t="s">
        <v>32</v>
      </c>
      <c r="P123" t="s">
        <v>32</v>
      </c>
      <c r="Q123">
        <v>1</v>
      </c>
      <c r="X123">
        <v>2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 t="s">
        <v>3</v>
      </c>
      <c r="AG123">
        <v>2</v>
      </c>
      <c r="AH123">
        <v>2</v>
      </c>
      <c r="AI123">
        <v>416817983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ROW(Source!A145)</f>
        <v>145</v>
      </c>
      <c r="B124">
        <v>416818004</v>
      </c>
      <c r="C124">
        <v>416817995</v>
      </c>
      <c r="D124">
        <v>397142244</v>
      </c>
      <c r="E124">
        <v>116</v>
      </c>
      <c r="F124">
        <v>1</v>
      </c>
      <c r="G124">
        <v>1</v>
      </c>
      <c r="H124">
        <v>1</v>
      </c>
      <c r="I124" t="s">
        <v>448</v>
      </c>
      <c r="J124" t="s">
        <v>3</v>
      </c>
      <c r="K124" t="s">
        <v>449</v>
      </c>
      <c r="L124">
        <v>1191</v>
      </c>
      <c r="N124">
        <v>1013</v>
      </c>
      <c r="O124" t="s">
        <v>363</v>
      </c>
      <c r="P124" t="s">
        <v>363</v>
      </c>
      <c r="Q124">
        <v>1</v>
      </c>
      <c r="X124">
        <v>13.4</v>
      </c>
      <c r="Y124">
        <v>0</v>
      </c>
      <c r="Z124">
        <v>0</v>
      </c>
      <c r="AA124">
        <v>0</v>
      </c>
      <c r="AB124">
        <v>712</v>
      </c>
      <c r="AC124">
        <v>0</v>
      </c>
      <c r="AD124">
        <v>1</v>
      </c>
      <c r="AE124">
        <v>1</v>
      </c>
      <c r="AF124" t="s">
        <v>3</v>
      </c>
      <c r="AG124">
        <v>13.4</v>
      </c>
      <c r="AH124">
        <v>2</v>
      </c>
      <c r="AI124">
        <v>416817996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ROW(Source!A145)</f>
        <v>145</v>
      </c>
      <c r="B125">
        <v>416818005</v>
      </c>
      <c r="C125">
        <v>416817995</v>
      </c>
      <c r="D125">
        <v>397142438</v>
      </c>
      <c r="E125">
        <v>116</v>
      </c>
      <c r="F125">
        <v>1</v>
      </c>
      <c r="G125">
        <v>1</v>
      </c>
      <c r="H125">
        <v>1</v>
      </c>
      <c r="I125" t="s">
        <v>364</v>
      </c>
      <c r="J125" t="s">
        <v>3</v>
      </c>
      <c r="K125" t="s">
        <v>365</v>
      </c>
      <c r="L125">
        <v>1191</v>
      </c>
      <c r="N125">
        <v>1013</v>
      </c>
      <c r="O125" t="s">
        <v>363</v>
      </c>
      <c r="P125" t="s">
        <v>363</v>
      </c>
      <c r="Q125">
        <v>1</v>
      </c>
      <c r="X125">
        <v>0.54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2</v>
      </c>
      <c r="AF125" t="s">
        <v>3</v>
      </c>
      <c r="AG125">
        <v>0.54</v>
      </c>
      <c r="AH125">
        <v>2</v>
      </c>
      <c r="AI125">
        <v>416817997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ROW(Source!A145)</f>
        <v>145</v>
      </c>
      <c r="B126">
        <v>416818006</v>
      </c>
      <c r="C126">
        <v>416817995</v>
      </c>
      <c r="D126">
        <v>397264328</v>
      </c>
      <c r="E126">
        <v>1</v>
      </c>
      <c r="F126">
        <v>1</v>
      </c>
      <c r="G126">
        <v>1</v>
      </c>
      <c r="H126">
        <v>2</v>
      </c>
      <c r="I126" t="s">
        <v>450</v>
      </c>
      <c r="J126" t="s">
        <v>451</v>
      </c>
      <c r="K126" t="s">
        <v>452</v>
      </c>
      <c r="L126">
        <v>1368</v>
      </c>
      <c r="N126">
        <v>1011</v>
      </c>
      <c r="O126" t="s">
        <v>369</v>
      </c>
      <c r="P126" t="s">
        <v>369</v>
      </c>
      <c r="Q126">
        <v>1</v>
      </c>
      <c r="X126">
        <v>1.6</v>
      </c>
      <c r="Y126">
        <v>0</v>
      </c>
      <c r="Z126">
        <v>6.62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1.6</v>
      </c>
      <c r="AH126">
        <v>2</v>
      </c>
      <c r="AI126">
        <v>416817998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ROW(Source!A145)</f>
        <v>145</v>
      </c>
      <c r="B127">
        <v>416818007</v>
      </c>
      <c r="C127">
        <v>416817995</v>
      </c>
      <c r="D127">
        <v>397264346</v>
      </c>
      <c r="E127">
        <v>1</v>
      </c>
      <c r="F127">
        <v>1</v>
      </c>
      <c r="G127">
        <v>1</v>
      </c>
      <c r="H127">
        <v>2</v>
      </c>
      <c r="I127" t="s">
        <v>453</v>
      </c>
      <c r="J127" t="s">
        <v>454</v>
      </c>
      <c r="K127" t="s">
        <v>455</v>
      </c>
      <c r="L127">
        <v>1368</v>
      </c>
      <c r="N127">
        <v>1011</v>
      </c>
      <c r="O127" t="s">
        <v>369</v>
      </c>
      <c r="P127" t="s">
        <v>369</v>
      </c>
      <c r="Q127">
        <v>1</v>
      </c>
      <c r="X127">
        <v>0.54</v>
      </c>
      <c r="Y127">
        <v>0</v>
      </c>
      <c r="Z127">
        <v>1555.93</v>
      </c>
      <c r="AA127">
        <v>921.41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0.54</v>
      </c>
      <c r="AH127">
        <v>2</v>
      </c>
      <c r="AI127">
        <v>416817999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ROW(Source!A145)</f>
        <v>145</v>
      </c>
      <c r="B128">
        <v>416818008</v>
      </c>
      <c r="C128">
        <v>416817995</v>
      </c>
      <c r="D128">
        <v>397217146</v>
      </c>
      <c r="E128">
        <v>1</v>
      </c>
      <c r="F128">
        <v>1</v>
      </c>
      <c r="G128">
        <v>1</v>
      </c>
      <c r="H128">
        <v>3</v>
      </c>
      <c r="I128" t="s">
        <v>456</v>
      </c>
      <c r="J128" t="s">
        <v>457</v>
      </c>
      <c r="K128" t="s">
        <v>458</v>
      </c>
      <c r="L128">
        <v>1327</v>
      </c>
      <c r="N128">
        <v>1005</v>
      </c>
      <c r="O128" t="s">
        <v>459</v>
      </c>
      <c r="P128" t="s">
        <v>459</v>
      </c>
      <c r="Q128">
        <v>1</v>
      </c>
      <c r="X128">
        <v>0.45</v>
      </c>
      <c r="Y128">
        <v>71.62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0.45</v>
      </c>
      <c r="AH128">
        <v>2</v>
      </c>
      <c r="AI128">
        <v>416818000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ROW(Source!A145)</f>
        <v>145</v>
      </c>
      <c r="B129">
        <v>416818009</v>
      </c>
      <c r="C129">
        <v>416817995</v>
      </c>
      <c r="D129">
        <v>397226066</v>
      </c>
      <c r="E129">
        <v>1</v>
      </c>
      <c r="F129">
        <v>1</v>
      </c>
      <c r="G129">
        <v>1</v>
      </c>
      <c r="H129">
        <v>3</v>
      </c>
      <c r="I129" t="s">
        <v>460</v>
      </c>
      <c r="J129" t="s">
        <v>461</v>
      </c>
      <c r="K129" t="s">
        <v>462</v>
      </c>
      <c r="L129">
        <v>1339</v>
      </c>
      <c r="N129">
        <v>1007</v>
      </c>
      <c r="O129" t="s">
        <v>463</v>
      </c>
      <c r="P129" t="s">
        <v>463</v>
      </c>
      <c r="Q129">
        <v>1</v>
      </c>
      <c r="X129">
        <v>8.0000000000000002E-3</v>
      </c>
      <c r="Y129">
        <v>123327.35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8.0000000000000002E-3</v>
      </c>
      <c r="AH129">
        <v>2</v>
      </c>
      <c r="AI129">
        <v>416818001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ROW(Source!A145)</f>
        <v>145</v>
      </c>
      <c r="B130">
        <v>416818010</v>
      </c>
      <c r="C130">
        <v>416817995</v>
      </c>
      <c r="D130">
        <v>397233075</v>
      </c>
      <c r="E130">
        <v>1</v>
      </c>
      <c r="F130">
        <v>1</v>
      </c>
      <c r="G130">
        <v>1</v>
      </c>
      <c r="H130">
        <v>3</v>
      </c>
      <c r="I130" t="s">
        <v>464</v>
      </c>
      <c r="J130" t="s">
        <v>465</v>
      </c>
      <c r="K130" t="s">
        <v>466</v>
      </c>
      <c r="L130">
        <v>1346</v>
      </c>
      <c r="N130">
        <v>1009</v>
      </c>
      <c r="O130" t="s">
        <v>386</v>
      </c>
      <c r="P130" t="s">
        <v>386</v>
      </c>
      <c r="Q130">
        <v>1</v>
      </c>
      <c r="X130">
        <v>2.5000000000000001E-2</v>
      </c>
      <c r="Y130">
        <v>105.25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2.5000000000000001E-2</v>
      </c>
      <c r="AH130">
        <v>2</v>
      </c>
      <c r="AI130">
        <v>416818002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ROW(Source!A145)</f>
        <v>145</v>
      </c>
      <c r="B131">
        <v>416818011</v>
      </c>
      <c r="C131">
        <v>416817995</v>
      </c>
      <c r="D131">
        <v>397148230</v>
      </c>
      <c r="E131">
        <v>116</v>
      </c>
      <c r="F131">
        <v>1</v>
      </c>
      <c r="G131">
        <v>1</v>
      </c>
      <c r="H131">
        <v>3</v>
      </c>
      <c r="I131" t="s">
        <v>30</v>
      </c>
      <c r="J131" t="s">
        <v>3</v>
      </c>
      <c r="K131" t="s">
        <v>31</v>
      </c>
      <c r="L131">
        <v>3277935</v>
      </c>
      <c r="N131">
        <v>1013</v>
      </c>
      <c r="O131" t="s">
        <v>32</v>
      </c>
      <c r="P131" t="s">
        <v>32</v>
      </c>
      <c r="Q131">
        <v>1</v>
      </c>
      <c r="X131">
        <v>2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 t="s">
        <v>3</v>
      </c>
      <c r="AG131">
        <v>2</v>
      </c>
      <c r="AH131">
        <v>2</v>
      </c>
      <c r="AI131">
        <v>416818003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ROW(Source!A147)</f>
        <v>147</v>
      </c>
      <c r="B132">
        <v>416818017</v>
      </c>
      <c r="C132">
        <v>416818013</v>
      </c>
      <c r="D132">
        <v>397142274</v>
      </c>
      <c r="E132">
        <v>116</v>
      </c>
      <c r="F132">
        <v>1</v>
      </c>
      <c r="G132">
        <v>1</v>
      </c>
      <c r="H132">
        <v>1</v>
      </c>
      <c r="I132" t="s">
        <v>420</v>
      </c>
      <c r="J132" t="s">
        <v>3</v>
      </c>
      <c r="K132" t="s">
        <v>421</v>
      </c>
      <c r="L132">
        <v>1191</v>
      </c>
      <c r="N132">
        <v>1013</v>
      </c>
      <c r="O132" t="s">
        <v>363</v>
      </c>
      <c r="P132" t="s">
        <v>363</v>
      </c>
      <c r="Q132">
        <v>1</v>
      </c>
      <c r="X132">
        <v>0.52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1</v>
      </c>
      <c r="AF132" t="s">
        <v>3</v>
      </c>
      <c r="AG132">
        <v>0.52</v>
      </c>
      <c r="AH132">
        <v>2</v>
      </c>
      <c r="AI132">
        <v>416818014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ROW(Source!A147)</f>
        <v>147</v>
      </c>
      <c r="B133">
        <v>416818018</v>
      </c>
      <c r="C133">
        <v>416818013</v>
      </c>
      <c r="D133">
        <v>397216030</v>
      </c>
      <c r="E133">
        <v>1</v>
      </c>
      <c r="F133">
        <v>1</v>
      </c>
      <c r="G133">
        <v>1</v>
      </c>
      <c r="H133">
        <v>3</v>
      </c>
      <c r="I133" t="s">
        <v>467</v>
      </c>
      <c r="J133" t="s">
        <v>468</v>
      </c>
      <c r="K133" t="s">
        <v>469</v>
      </c>
      <c r="L133">
        <v>1346</v>
      </c>
      <c r="N133">
        <v>1009</v>
      </c>
      <c r="O133" t="s">
        <v>386</v>
      </c>
      <c r="P133" t="s">
        <v>386</v>
      </c>
      <c r="Q133">
        <v>1</v>
      </c>
      <c r="X133">
        <v>3.5000000000000003E-2</v>
      </c>
      <c r="Y133">
        <v>154.58000000000001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3.5000000000000003E-2</v>
      </c>
      <c r="AH133">
        <v>2</v>
      </c>
      <c r="AI133">
        <v>416818015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ROW(Source!A147)</f>
        <v>147</v>
      </c>
      <c r="B134">
        <v>416818019</v>
      </c>
      <c r="C134">
        <v>416818013</v>
      </c>
      <c r="D134">
        <v>397148230</v>
      </c>
      <c r="E134">
        <v>116</v>
      </c>
      <c r="F134">
        <v>1</v>
      </c>
      <c r="G134">
        <v>1</v>
      </c>
      <c r="H134">
        <v>3</v>
      </c>
      <c r="I134" t="s">
        <v>30</v>
      </c>
      <c r="J134" t="s">
        <v>3</v>
      </c>
      <c r="K134" t="s">
        <v>31</v>
      </c>
      <c r="L134">
        <v>3277935</v>
      </c>
      <c r="N134">
        <v>1013</v>
      </c>
      <c r="O134" t="s">
        <v>32</v>
      </c>
      <c r="P134" t="s">
        <v>32</v>
      </c>
      <c r="Q134">
        <v>1</v>
      </c>
      <c r="X134">
        <v>2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3</v>
      </c>
      <c r="AG134">
        <v>2</v>
      </c>
      <c r="AH134">
        <v>2</v>
      </c>
      <c r="AI134">
        <v>416818016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ROW(Source!A150)</f>
        <v>150</v>
      </c>
      <c r="B135">
        <v>416818031</v>
      </c>
      <c r="C135">
        <v>416818022</v>
      </c>
      <c r="D135">
        <v>397142396</v>
      </c>
      <c r="E135">
        <v>116</v>
      </c>
      <c r="F135">
        <v>1</v>
      </c>
      <c r="G135">
        <v>1</v>
      </c>
      <c r="H135">
        <v>1</v>
      </c>
      <c r="I135" t="s">
        <v>470</v>
      </c>
      <c r="J135" t="s">
        <v>3</v>
      </c>
      <c r="K135" t="s">
        <v>471</v>
      </c>
      <c r="L135">
        <v>1369</v>
      </c>
      <c r="N135">
        <v>1013</v>
      </c>
      <c r="O135" t="s">
        <v>472</v>
      </c>
      <c r="P135" t="s">
        <v>472</v>
      </c>
      <c r="Q135">
        <v>1</v>
      </c>
      <c r="X135">
        <v>0.02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3</v>
      </c>
      <c r="AG135">
        <v>0.02</v>
      </c>
      <c r="AH135">
        <v>2</v>
      </c>
      <c r="AI135">
        <v>416818023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ROW(Source!A150)</f>
        <v>150</v>
      </c>
      <c r="B136">
        <v>416818032</v>
      </c>
      <c r="C136">
        <v>416818022</v>
      </c>
      <c r="D136">
        <v>397142398</v>
      </c>
      <c r="E136">
        <v>116</v>
      </c>
      <c r="F136">
        <v>1</v>
      </c>
      <c r="G136">
        <v>1</v>
      </c>
      <c r="H136">
        <v>1</v>
      </c>
      <c r="I136" t="s">
        <v>473</v>
      </c>
      <c r="J136" t="s">
        <v>3</v>
      </c>
      <c r="K136" t="s">
        <v>474</v>
      </c>
      <c r="L136">
        <v>1369</v>
      </c>
      <c r="N136">
        <v>1013</v>
      </c>
      <c r="O136" t="s">
        <v>472</v>
      </c>
      <c r="P136" t="s">
        <v>472</v>
      </c>
      <c r="Q136">
        <v>1</v>
      </c>
      <c r="X136">
        <v>10.75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1</v>
      </c>
      <c r="AF136" t="s">
        <v>3</v>
      </c>
      <c r="AG136">
        <v>10.75</v>
      </c>
      <c r="AH136">
        <v>2</v>
      </c>
      <c r="AI136">
        <v>416818024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ROW(Source!A150)</f>
        <v>150</v>
      </c>
      <c r="B137">
        <v>416818033</v>
      </c>
      <c r="C137">
        <v>416818022</v>
      </c>
      <c r="D137">
        <v>397142402</v>
      </c>
      <c r="E137">
        <v>116</v>
      </c>
      <c r="F137">
        <v>1</v>
      </c>
      <c r="G137">
        <v>1</v>
      </c>
      <c r="H137">
        <v>1</v>
      </c>
      <c r="I137" t="s">
        <v>475</v>
      </c>
      <c r="J137" t="s">
        <v>3</v>
      </c>
      <c r="K137" t="s">
        <v>476</v>
      </c>
      <c r="L137">
        <v>1369</v>
      </c>
      <c r="N137">
        <v>1013</v>
      </c>
      <c r="O137" t="s">
        <v>472</v>
      </c>
      <c r="P137" t="s">
        <v>472</v>
      </c>
      <c r="Q137">
        <v>1</v>
      </c>
      <c r="X137">
        <v>4.83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1</v>
      </c>
      <c r="AF137" t="s">
        <v>3</v>
      </c>
      <c r="AG137">
        <v>4.83</v>
      </c>
      <c r="AH137">
        <v>2</v>
      </c>
      <c r="AI137">
        <v>416818025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ROW(Source!A150)</f>
        <v>150</v>
      </c>
      <c r="B138">
        <v>416818034</v>
      </c>
      <c r="C138">
        <v>416818022</v>
      </c>
      <c r="D138">
        <v>397142438</v>
      </c>
      <c r="E138">
        <v>116</v>
      </c>
      <c r="F138">
        <v>1</v>
      </c>
      <c r="G138">
        <v>1</v>
      </c>
      <c r="H138">
        <v>1</v>
      </c>
      <c r="I138" t="s">
        <v>364</v>
      </c>
      <c r="J138" t="s">
        <v>3</v>
      </c>
      <c r="K138" t="s">
        <v>365</v>
      </c>
      <c r="L138">
        <v>1191</v>
      </c>
      <c r="N138">
        <v>1013</v>
      </c>
      <c r="O138" t="s">
        <v>363</v>
      </c>
      <c r="P138" t="s">
        <v>363</v>
      </c>
      <c r="Q138">
        <v>1</v>
      </c>
      <c r="X138">
        <v>0.01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</v>
      </c>
      <c r="AG138">
        <v>0.01</v>
      </c>
      <c r="AH138">
        <v>2</v>
      </c>
      <c r="AI138">
        <v>416818026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ROW(Source!A150)</f>
        <v>150</v>
      </c>
      <c r="B139">
        <v>416818035</v>
      </c>
      <c r="C139">
        <v>416818022</v>
      </c>
      <c r="D139">
        <v>397265081</v>
      </c>
      <c r="E139">
        <v>1</v>
      </c>
      <c r="F139">
        <v>1</v>
      </c>
      <c r="G139">
        <v>1</v>
      </c>
      <c r="H139">
        <v>2</v>
      </c>
      <c r="I139" t="s">
        <v>366</v>
      </c>
      <c r="J139" t="s">
        <v>367</v>
      </c>
      <c r="K139" t="s">
        <v>368</v>
      </c>
      <c r="L139">
        <v>1368</v>
      </c>
      <c r="N139">
        <v>1011</v>
      </c>
      <c r="O139" t="s">
        <v>369</v>
      </c>
      <c r="P139" t="s">
        <v>369</v>
      </c>
      <c r="Q139">
        <v>1</v>
      </c>
      <c r="X139">
        <v>0.01</v>
      </c>
      <c r="Y139">
        <v>0</v>
      </c>
      <c r="Z139">
        <v>640.84</v>
      </c>
      <c r="AA139">
        <v>801.75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0.01</v>
      </c>
      <c r="AH139">
        <v>2</v>
      </c>
      <c r="AI139">
        <v>416818027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ROW(Source!A150)</f>
        <v>150</v>
      </c>
      <c r="B140">
        <v>416818036</v>
      </c>
      <c r="C140">
        <v>416818022</v>
      </c>
      <c r="D140">
        <v>397214596</v>
      </c>
      <c r="E140">
        <v>1</v>
      </c>
      <c r="F140">
        <v>1</v>
      </c>
      <c r="G140">
        <v>1</v>
      </c>
      <c r="H140">
        <v>3</v>
      </c>
      <c r="I140" t="s">
        <v>477</v>
      </c>
      <c r="J140" t="s">
        <v>478</v>
      </c>
      <c r="K140" t="s">
        <v>479</v>
      </c>
      <c r="L140">
        <v>1383</v>
      </c>
      <c r="N140">
        <v>1013</v>
      </c>
      <c r="O140" t="s">
        <v>480</v>
      </c>
      <c r="P140" t="s">
        <v>480</v>
      </c>
      <c r="Q140">
        <v>1</v>
      </c>
      <c r="X140">
        <v>4.42</v>
      </c>
      <c r="Y140">
        <v>7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4.42</v>
      </c>
      <c r="AH140">
        <v>2</v>
      </c>
      <c r="AI140">
        <v>416818028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ROW(Source!A150)</f>
        <v>150</v>
      </c>
      <c r="B141">
        <v>416818037</v>
      </c>
      <c r="C141">
        <v>416818022</v>
      </c>
      <c r="D141">
        <v>397216140</v>
      </c>
      <c r="E141">
        <v>1</v>
      </c>
      <c r="F141">
        <v>1</v>
      </c>
      <c r="G141">
        <v>1</v>
      </c>
      <c r="H141">
        <v>3</v>
      </c>
      <c r="I141" t="s">
        <v>481</v>
      </c>
      <c r="J141" t="s">
        <v>482</v>
      </c>
      <c r="K141" t="s">
        <v>483</v>
      </c>
      <c r="L141">
        <v>1425</v>
      </c>
      <c r="N141">
        <v>1013</v>
      </c>
      <c r="O141" t="s">
        <v>390</v>
      </c>
      <c r="P141" t="s">
        <v>390</v>
      </c>
      <c r="Q141">
        <v>1</v>
      </c>
      <c r="X141">
        <v>2.09</v>
      </c>
      <c r="Y141">
        <v>52.34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2.09</v>
      </c>
      <c r="AH141">
        <v>2</v>
      </c>
      <c r="AI141">
        <v>416818029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ROW(Source!A150)</f>
        <v>150</v>
      </c>
      <c r="B142">
        <v>416818038</v>
      </c>
      <c r="C142">
        <v>416818022</v>
      </c>
      <c r="D142">
        <v>397148230</v>
      </c>
      <c r="E142">
        <v>116</v>
      </c>
      <c r="F142">
        <v>1</v>
      </c>
      <c r="G142">
        <v>1</v>
      </c>
      <c r="H142">
        <v>3</v>
      </c>
      <c r="I142" t="s">
        <v>30</v>
      </c>
      <c r="J142" t="s">
        <v>3</v>
      </c>
      <c r="K142" t="s">
        <v>31</v>
      </c>
      <c r="L142">
        <v>3277935</v>
      </c>
      <c r="N142">
        <v>1013</v>
      </c>
      <c r="O142" t="s">
        <v>32</v>
      </c>
      <c r="P142" t="s">
        <v>32</v>
      </c>
      <c r="Q142">
        <v>1</v>
      </c>
      <c r="X142">
        <v>2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 t="s">
        <v>3</v>
      </c>
      <c r="AG142">
        <v>2</v>
      </c>
      <c r="AH142">
        <v>2</v>
      </c>
      <c r="AI142">
        <v>416818030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ROW(Source!A153)</f>
        <v>153</v>
      </c>
      <c r="B143">
        <v>416818052</v>
      </c>
      <c r="C143">
        <v>416818041</v>
      </c>
      <c r="D143">
        <v>397142262</v>
      </c>
      <c r="E143">
        <v>116</v>
      </c>
      <c r="F143">
        <v>1</v>
      </c>
      <c r="G143">
        <v>1</v>
      </c>
      <c r="H143">
        <v>1</v>
      </c>
      <c r="I143" t="s">
        <v>371</v>
      </c>
      <c r="J143" t="s">
        <v>3</v>
      </c>
      <c r="K143" t="s">
        <v>372</v>
      </c>
      <c r="L143">
        <v>1191</v>
      </c>
      <c r="N143">
        <v>1013</v>
      </c>
      <c r="O143" t="s">
        <v>363</v>
      </c>
      <c r="P143" t="s">
        <v>363</v>
      </c>
      <c r="Q143">
        <v>1</v>
      </c>
      <c r="X143">
        <v>6.29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1</v>
      </c>
      <c r="AF143" t="s">
        <v>3</v>
      </c>
      <c r="AG143">
        <v>6.29</v>
      </c>
      <c r="AH143">
        <v>2</v>
      </c>
      <c r="AI143">
        <v>416818042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ROW(Source!A153)</f>
        <v>153</v>
      </c>
      <c r="B144">
        <v>416818053</v>
      </c>
      <c r="C144">
        <v>416818041</v>
      </c>
      <c r="D144">
        <v>397142438</v>
      </c>
      <c r="E144">
        <v>116</v>
      </c>
      <c r="F144">
        <v>1</v>
      </c>
      <c r="G144">
        <v>1</v>
      </c>
      <c r="H144">
        <v>1</v>
      </c>
      <c r="I144" t="s">
        <v>364</v>
      </c>
      <c r="J144" t="s">
        <v>3</v>
      </c>
      <c r="K144" t="s">
        <v>365</v>
      </c>
      <c r="L144">
        <v>1191</v>
      </c>
      <c r="N144">
        <v>1013</v>
      </c>
      <c r="O144" t="s">
        <v>363</v>
      </c>
      <c r="P144" t="s">
        <v>363</v>
      </c>
      <c r="Q144">
        <v>1</v>
      </c>
      <c r="X144">
        <v>0.06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2</v>
      </c>
      <c r="AF144" t="s">
        <v>3</v>
      </c>
      <c r="AG144">
        <v>0.06</v>
      </c>
      <c r="AH144">
        <v>2</v>
      </c>
      <c r="AI144">
        <v>416818043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ROW(Source!A153)</f>
        <v>153</v>
      </c>
      <c r="B145">
        <v>416818054</v>
      </c>
      <c r="C145">
        <v>416818041</v>
      </c>
      <c r="D145">
        <v>397264189</v>
      </c>
      <c r="E145">
        <v>1</v>
      </c>
      <c r="F145">
        <v>1</v>
      </c>
      <c r="G145">
        <v>1</v>
      </c>
      <c r="H145">
        <v>2</v>
      </c>
      <c r="I145" t="s">
        <v>373</v>
      </c>
      <c r="J145" t="s">
        <v>374</v>
      </c>
      <c r="K145" t="s">
        <v>375</v>
      </c>
      <c r="L145">
        <v>1368</v>
      </c>
      <c r="N145">
        <v>1011</v>
      </c>
      <c r="O145" t="s">
        <v>369</v>
      </c>
      <c r="P145" t="s">
        <v>369</v>
      </c>
      <c r="Q145">
        <v>1</v>
      </c>
      <c r="X145">
        <v>0.03</v>
      </c>
      <c r="Y145">
        <v>0</v>
      </c>
      <c r="Z145">
        <v>1595.2</v>
      </c>
      <c r="AA145">
        <v>1076.98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0.03</v>
      </c>
      <c r="AH145">
        <v>2</v>
      </c>
      <c r="AI145">
        <v>416818044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ROW(Source!A153)</f>
        <v>153</v>
      </c>
      <c r="B146">
        <v>416818055</v>
      </c>
      <c r="C146">
        <v>416818041</v>
      </c>
      <c r="D146">
        <v>397265081</v>
      </c>
      <c r="E146">
        <v>1</v>
      </c>
      <c r="F146">
        <v>1</v>
      </c>
      <c r="G146">
        <v>1</v>
      </c>
      <c r="H146">
        <v>2</v>
      </c>
      <c r="I146" t="s">
        <v>366</v>
      </c>
      <c r="J146" t="s">
        <v>367</v>
      </c>
      <c r="K146" t="s">
        <v>368</v>
      </c>
      <c r="L146">
        <v>1368</v>
      </c>
      <c r="N146">
        <v>1011</v>
      </c>
      <c r="O146" t="s">
        <v>369</v>
      </c>
      <c r="P146" t="s">
        <v>369</v>
      </c>
      <c r="Q146">
        <v>1</v>
      </c>
      <c r="X146">
        <v>0.03</v>
      </c>
      <c r="Y146">
        <v>0</v>
      </c>
      <c r="Z146">
        <v>640.84</v>
      </c>
      <c r="AA146">
        <v>801.75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0.03</v>
      </c>
      <c r="AH146">
        <v>2</v>
      </c>
      <c r="AI146">
        <v>416818045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ROW(Source!A153)</f>
        <v>153</v>
      </c>
      <c r="B147">
        <v>416818056</v>
      </c>
      <c r="C147">
        <v>416818041</v>
      </c>
      <c r="D147">
        <v>397214749</v>
      </c>
      <c r="E147">
        <v>1</v>
      </c>
      <c r="F147">
        <v>1</v>
      </c>
      <c r="G147">
        <v>1</v>
      </c>
      <c r="H147">
        <v>3</v>
      </c>
      <c r="I147" t="s">
        <v>377</v>
      </c>
      <c r="J147" t="s">
        <v>378</v>
      </c>
      <c r="K147" t="s">
        <v>379</v>
      </c>
      <c r="L147">
        <v>1301</v>
      </c>
      <c r="N147">
        <v>1003</v>
      </c>
      <c r="O147" t="s">
        <v>36</v>
      </c>
      <c r="P147" t="s">
        <v>36</v>
      </c>
      <c r="Q147">
        <v>1</v>
      </c>
      <c r="X147">
        <v>26.67</v>
      </c>
      <c r="Y147">
        <v>5.87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26.67</v>
      </c>
      <c r="AH147">
        <v>2</v>
      </c>
      <c r="AI147">
        <v>416818046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ROW(Source!A153)</f>
        <v>153</v>
      </c>
      <c r="B148">
        <v>416818057</v>
      </c>
      <c r="C148">
        <v>416818041</v>
      </c>
      <c r="D148">
        <v>397214915</v>
      </c>
      <c r="E148">
        <v>1</v>
      </c>
      <c r="F148">
        <v>1</v>
      </c>
      <c r="G148">
        <v>1</v>
      </c>
      <c r="H148">
        <v>3</v>
      </c>
      <c r="I148" t="s">
        <v>380</v>
      </c>
      <c r="J148" t="s">
        <v>381</v>
      </c>
      <c r="K148" t="s">
        <v>382</v>
      </c>
      <c r="L148">
        <v>1348</v>
      </c>
      <c r="N148">
        <v>1009</v>
      </c>
      <c r="O148" t="s">
        <v>99</v>
      </c>
      <c r="P148" t="s">
        <v>99</v>
      </c>
      <c r="Q148">
        <v>1000</v>
      </c>
      <c r="X148">
        <v>1.0499999999999999E-3</v>
      </c>
      <c r="Y148">
        <v>43821.53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1.0499999999999999E-3</v>
      </c>
      <c r="AH148">
        <v>2</v>
      </c>
      <c r="AI148">
        <v>416818047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ROW(Source!A153)</f>
        <v>153</v>
      </c>
      <c r="B149">
        <v>416818058</v>
      </c>
      <c r="C149">
        <v>416818041</v>
      </c>
      <c r="D149">
        <v>397233689</v>
      </c>
      <c r="E149">
        <v>1</v>
      </c>
      <c r="F149">
        <v>1</v>
      </c>
      <c r="G149">
        <v>1</v>
      </c>
      <c r="H149">
        <v>3</v>
      </c>
      <c r="I149" t="s">
        <v>383</v>
      </c>
      <c r="J149" t="s">
        <v>384</v>
      </c>
      <c r="K149" t="s">
        <v>385</v>
      </c>
      <c r="L149">
        <v>1346</v>
      </c>
      <c r="N149">
        <v>1009</v>
      </c>
      <c r="O149" t="s">
        <v>386</v>
      </c>
      <c r="P149" t="s">
        <v>386</v>
      </c>
      <c r="Q149">
        <v>1</v>
      </c>
      <c r="X149">
        <v>0.02</v>
      </c>
      <c r="Y149">
        <v>79.88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0.02</v>
      </c>
      <c r="AH149">
        <v>2</v>
      </c>
      <c r="AI149">
        <v>416818048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ROW(Source!A153)</f>
        <v>153</v>
      </c>
      <c r="B150">
        <v>416818059</v>
      </c>
      <c r="C150">
        <v>416818041</v>
      </c>
      <c r="D150">
        <v>397241277</v>
      </c>
      <c r="E150">
        <v>1</v>
      </c>
      <c r="F150">
        <v>1</v>
      </c>
      <c r="G150">
        <v>1</v>
      </c>
      <c r="H150">
        <v>3</v>
      </c>
      <c r="I150" t="s">
        <v>387</v>
      </c>
      <c r="J150" t="s">
        <v>388</v>
      </c>
      <c r="K150" t="s">
        <v>389</v>
      </c>
      <c r="L150">
        <v>1425</v>
      </c>
      <c r="N150">
        <v>1013</v>
      </c>
      <c r="O150" t="s">
        <v>390</v>
      </c>
      <c r="P150" t="s">
        <v>390</v>
      </c>
      <c r="Q150">
        <v>1</v>
      </c>
      <c r="X150">
        <v>0.05</v>
      </c>
      <c r="Y150">
        <v>1239.94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0.05</v>
      </c>
      <c r="AH150">
        <v>2</v>
      </c>
      <c r="AI150">
        <v>416818049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ROW(Source!A153)</f>
        <v>153</v>
      </c>
      <c r="B151">
        <v>416818060</v>
      </c>
      <c r="C151">
        <v>416818041</v>
      </c>
      <c r="D151">
        <v>397241325</v>
      </c>
      <c r="E151">
        <v>1</v>
      </c>
      <c r="F151">
        <v>1</v>
      </c>
      <c r="G151">
        <v>1</v>
      </c>
      <c r="H151">
        <v>3</v>
      </c>
      <c r="I151" t="s">
        <v>391</v>
      </c>
      <c r="J151" t="s">
        <v>392</v>
      </c>
      <c r="K151" t="s">
        <v>393</v>
      </c>
      <c r="L151">
        <v>1407</v>
      </c>
      <c r="N151">
        <v>1013</v>
      </c>
      <c r="O151" t="s">
        <v>394</v>
      </c>
      <c r="P151" t="s">
        <v>394</v>
      </c>
      <c r="Q151">
        <v>1</v>
      </c>
      <c r="X151">
        <v>1.2200000000000001E-2</v>
      </c>
      <c r="Y151">
        <v>2316.7800000000002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1.2200000000000001E-2</v>
      </c>
      <c r="AH151">
        <v>2</v>
      </c>
      <c r="AI151">
        <v>416818050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ROW(Source!A153)</f>
        <v>153</v>
      </c>
      <c r="B152">
        <v>416818061</v>
      </c>
      <c r="C152">
        <v>416818041</v>
      </c>
      <c r="D152">
        <v>397148230</v>
      </c>
      <c r="E152">
        <v>116</v>
      </c>
      <c r="F152">
        <v>1</v>
      </c>
      <c r="G152">
        <v>1</v>
      </c>
      <c r="H152">
        <v>3</v>
      </c>
      <c r="I152" t="s">
        <v>30</v>
      </c>
      <c r="J152" t="s">
        <v>3</v>
      </c>
      <c r="K152" t="s">
        <v>31</v>
      </c>
      <c r="L152">
        <v>3277935</v>
      </c>
      <c r="N152">
        <v>1013</v>
      </c>
      <c r="O152" t="s">
        <v>32</v>
      </c>
      <c r="P152" t="s">
        <v>32</v>
      </c>
      <c r="Q152">
        <v>1</v>
      </c>
      <c r="X152">
        <v>2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2</v>
      </c>
      <c r="AH152">
        <v>2</v>
      </c>
      <c r="AI152">
        <v>416818051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ROW(Source!A193)</f>
        <v>193</v>
      </c>
      <c r="B153">
        <v>416818944</v>
      </c>
      <c r="C153">
        <v>416818937</v>
      </c>
      <c r="D153">
        <v>397142262</v>
      </c>
      <c r="E153">
        <v>116</v>
      </c>
      <c r="F153">
        <v>1</v>
      </c>
      <c r="G153">
        <v>1</v>
      </c>
      <c r="H153">
        <v>1</v>
      </c>
      <c r="I153" t="s">
        <v>371</v>
      </c>
      <c r="J153" t="s">
        <v>3</v>
      </c>
      <c r="K153" t="s">
        <v>372</v>
      </c>
      <c r="L153">
        <v>1191</v>
      </c>
      <c r="N153">
        <v>1013</v>
      </c>
      <c r="O153" t="s">
        <v>363</v>
      </c>
      <c r="P153" t="s">
        <v>363</v>
      </c>
      <c r="Q153">
        <v>1</v>
      </c>
      <c r="X153">
        <v>25.53</v>
      </c>
      <c r="Y153">
        <v>0</v>
      </c>
      <c r="Z153">
        <v>0</v>
      </c>
      <c r="AA153">
        <v>0</v>
      </c>
      <c r="AB153">
        <v>783.8</v>
      </c>
      <c r="AC153">
        <v>0</v>
      </c>
      <c r="AD153">
        <v>1</v>
      </c>
      <c r="AE153">
        <v>1</v>
      </c>
      <c r="AF153" t="s">
        <v>3</v>
      </c>
      <c r="AG153">
        <v>25.53</v>
      </c>
      <c r="AH153">
        <v>2</v>
      </c>
      <c r="AI153">
        <v>416818938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ROW(Source!A193)</f>
        <v>193</v>
      </c>
      <c r="B154">
        <v>416818945</v>
      </c>
      <c r="C154">
        <v>416818937</v>
      </c>
      <c r="D154">
        <v>397142438</v>
      </c>
      <c r="E154">
        <v>116</v>
      </c>
      <c r="F154">
        <v>1</v>
      </c>
      <c r="G154">
        <v>1</v>
      </c>
      <c r="H154">
        <v>1</v>
      </c>
      <c r="I154" t="s">
        <v>364</v>
      </c>
      <c r="J154" t="s">
        <v>3</v>
      </c>
      <c r="K154" t="s">
        <v>365</v>
      </c>
      <c r="L154">
        <v>1191</v>
      </c>
      <c r="N154">
        <v>1013</v>
      </c>
      <c r="O154" t="s">
        <v>363</v>
      </c>
      <c r="P154" t="s">
        <v>363</v>
      </c>
      <c r="Q154">
        <v>1</v>
      </c>
      <c r="X154">
        <v>1.26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</v>
      </c>
      <c r="AG154">
        <v>1.26</v>
      </c>
      <c r="AH154">
        <v>2</v>
      </c>
      <c r="AI154">
        <v>416818939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ROW(Source!A193)</f>
        <v>193</v>
      </c>
      <c r="B155">
        <v>416818946</v>
      </c>
      <c r="C155">
        <v>416818937</v>
      </c>
      <c r="D155">
        <v>397264155</v>
      </c>
      <c r="E155">
        <v>1</v>
      </c>
      <c r="F155">
        <v>1</v>
      </c>
      <c r="G155">
        <v>1</v>
      </c>
      <c r="H155">
        <v>2</v>
      </c>
      <c r="I155" t="s">
        <v>484</v>
      </c>
      <c r="J155" t="s">
        <v>485</v>
      </c>
      <c r="K155" t="s">
        <v>486</v>
      </c>
      <c r="L155">
        <v>1368</v>
      </c>
      <c r="N155">
        <v>1011</v>
      </c>
      <c r="O155" t="s">
        <v>369</v>
      </c>
      <c r="P155" t="s">
        <v>369</v>
      </c>
      <c r="Q155">
        <v>1</v>
      </c>
      <c r="X155">
        <v>0.15</v>
      </c>
      <c r="Y155">
        <v>0</v>
      </c>
      <c r="Z155">
        <v>21.01</v>
      </c>
      <c r="AA155">
        <v>712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0.15</v>
      </c>
      <c r="AH155">
        <v>2</v>
      </c>
      <c r="AI155">
        <v>416818940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ROW(Source!A193)</f>
        <v>193</v>
      </c>
      <c r="B156">
        <v>416818947</v>
      </c>
      <c r="C156">
        <v>416818937</v>
      </c>
      <c r="D156">
        <v>397264263</v>
      </c>
      <c r="E156">
        <v>1</v>
      </c>
      <c r="F156">
        <v>1</v>
      </c>
      <c r="G156">
        <v>1</v>
      </c>
      <c r="H156">
        <v>2</v>
      </c>
      <c r="I156" t="s">
        <v>488</v>
      </c>
      <c r="J156" t="s">
        <v>489</v>
      </c>
      <c r="K156" t="s">
        <v>490</v>
      </c>
      <c r="L156">
        <v>1368</v>
      </c>
      <c r="N156">
        <v>1011</v>
      </c>
      <c r="O156" t="s">
        <v>369</v>
      </c>
      <c r="P156" t="s">
        <v>369</v>
      </c>
      <c r="Q156">
        <v>1</v>
      </c>
      <c r="X156">
        <v>1.1100000000000001</v>
      </c>
      <c r="Y156">
        <v>0</v>
      </c>
      <c r="Z156">
        <v>789.17</v>
      </c>
      <c r="AA156">
        <v>801.75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1.1100000000000001</v>
      </c>
      <c r="AH156">
        <v>2</v>
      </c>
      <c r="AI156">
        <v>416818941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ROW(Source!A193)</f>
        <v>193</v>
      </c>
      <c r="B157">
        <v>416818948</v>
      </c>
      <c r="C157">
        <v>416818937</v>
      </c>
      <c r="D157">
        <v>397214596</v>
      </c>
      <c r="E157">
        <v>1</v>
      </c>
      <c r="F157">
        <v>1</v>
      </c>
      <c r="G157">
        <v>1</v>
      </c>
      <c r="H157">
        <v>3</v>
      </c>
      <c r="I157" t="s">
        <v>477</v>
      </c>
      <c r="J157" t="s">
        <v>478</v>
      </c>
      <c r="K157" t="s">
        <v>479</v>
      </c>
      <c r="L157">
        <v>1383</v>
      </c>
      <c r="N157">
        <v>1013</v>
      </c>
      <c r="O157" t="s">
        <v>480</v>
      </c>
      <c r="P157" t="s">
        <v>480</v>
      </c>
      <c r="Q157">
        <v>1</v>
      </c>
      <c r="X157">
        <v>7.2800000000000004E-2</v>
      </c>
      <c r="Y157">
        <v>7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7.2800000000000004E-2</v>
      </c>
      <c r="AH157">
        <v>2</v>
      </c>
      <c r="AI157">
        <v>416818942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ROW(Source!A193)</f>
        <v>193</v>
      </c>
      <c r="B158">
        <v>416818949</v>
      </c>
      <c r="C158">
        <v>416818937</v>
      </c>
      <c r="D158">
        <v>397148230</v>
      </c>
      <c r="E158">
        <v>116</v>
      </c>
      <c r="F158">
        <v>1</v>
      </c>
      <c r="G158">
        <v>1</v>
      </c>
      <c r="H158">
        <v>3</v>
      </c>
      <c r="I158" t="s">
        <v>30</v>
      </c>
      <c r="J158" t="s">
        <v>3</v>
      </c>
      <c r="K158" t="s">
        <v>31</v>
      </c>
      <c r="L158">
        <v>3277935</v>
      </c>
      <c r="N158">
        <v>1013</v>
      </c>
      <c r="O158" t="s">
        <v>32</v>
      </c>
      <c r="P158" t="s">
        <v>32</v>
      </c>
      <c r="Q158">
        <v>1</v>
      </c>
      <c r="X158">
        <v>2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 t="s">
        <v>3</v>
      </c>
      <c r="AG158">
        <v>2</v>
      </c>
      <c r="AH158">
        <v>2</v>
      </c>
      <c r="AI158">
        <v>416818943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ROW(Source!A196)</f>
        <v>196</v>
      </c>
      <c r="B159">
        <v>416818960</v>
      </c>
      <c r="C159">
        <v>416818952</v>
      </c>
      <c r="D159">
        <v>397142268</v>
      </c>
      <c r="E159">
        <v>116</v>
      </c>
      <c r="F159">
        <v>1</v>
      </c>
      <c r="G159">
        <v>1</v>
      </c>
      <c r="H159">
        <v>1</v>
      </c>
      <c r="I159" t="s">
        <v>491</v>
      </c>
      <c r="J159" t="s">
        <v>3</v>
      </c>
      <c r="K159" t="s">
        <v>492</v>
      </c>
      <c r="L159">
        <v>1191</v>
      </c>
      <c r="N159">
        <v>1013</v>
      </c>
      <c r="O159" t="s">
        <v>363</v>
      </c>
      <c r="P159" t="s">
        <v>363</v>
      </c>
      <c r="Q159">
        <v>1</v>
      </c>
      <c r="X159">
        <v>6.2</v>
      </c>
      <c r="Y159">
        <v>0</v>
      </c>
      <c r="Z159">
        <v>0</v>
      </c>
      <c r="AA159">
        <v>0</v>
      </c>
      <c r="AB159">
        <v>801.75</v>
      </c>
      <c r="AC159">
        <v>0</v>
      </c>
      <c r="AD159">
        <v>1</v>
      </c>
      <c r="AE159">
        <v>1</v>
      </c>
      <c r="AF159" t="s">
        <v>3</v>
      </c>
      <c r="AG159">
        <v>6.2</v>
      </c>
      <c r="AH159">
        <v>2</v>
      </c>
      <c r="AI159">
        <v>416818953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ROW(Source!A196)</f>
        <v>196</v>
      </c>
      <c r="B160">
        <v>416818961</v>
      </c>
      <c r="C160">
        <v>416818952</v>
      </c>
      <c r="D160">
        <v>397142438</v>
      </c>
      <c r="E160">
        <v>116</v>
      </c>
      <c r="F160">
        <v>1</v>
      </c>
      <c r="G160">
        <v>1</v>
      </c>
      <c r="H160">
        <v>1</v>
      </c>
      <c r="I160" t="s">
        <v>364</v>
      </c>
      <c r="J160" t="s">
        <v>3</v>
      </c>
      <c r="K160" t="s">
        <v>365</v>
      </c>
      <c r="L160">
        <v>1191</v>
      </c>
      <c r="N160">
        <v>1013</v>
      </c>
      <c r="O160" t="s">
        <v>363</v>
      </c>
      <c r="P160" t="s">
        <v>363</v>
      </c>
      <c r="Q160">
        <v>1</v>
      </c>
      <c r="X160">
        <v>0.25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</v>
      </c>
      <c r="AG160">
        <v>0.25</v>
      </c>
      <c r="AH160">
        <v>2</v>
      </c>
      <c r="AI160">
        <v>416818954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ROW(Source!A196)</f>
        <v>196</v>
      </c>
      <c r="B161">
        <v>416818962</v>
      </c>
      <c r="C161">
        <v>416818952</v>
      </c>
      <c r="D161">
        <v>397264346</v>
      </c>
      <c r="E161">
        <v>1</v>
      </c>
      <c r="F161">
        <v>1</v>
      </c>
      <c r="G161">
        <v>1</v>
      </c>
      <c r="H161">
        <v>2</v>
      </c>
      <c r="I161" t="s">
        <v>453</v>
      </c>
      <c r="J161" t="s">
        <v>454</v>
      </c>
      <c r="K161" t="s">
        <v>455</v>
      </c>
      <c r="L161">
        <v>1368</v>
      </c>
      <c r="N161">
        <v>1011</v>
      </c>
      <c r="O161" t="s">
        <v>369</v>
      </c>
      <c r="P161" t="s">
        <v>369</v>
      </c>
      <c r="Q161">
        <v>1</v>
      </c>
      <c r="X161">
        <v>0.25</v>
      </c>
      <c r="Y161">
        <v>0</v>
      </c>
      <c r="Z161">
        <v>1555.93</v>
      </c>
      <c r="AA161">
        <v>921.41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0.25</v>
      </c>
      <c r="AH161">
        <v>2</v>
      </c>
      <c r="AI161">
        <v>416818955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ROW(Source!A196)</f>
        <v>196</v>
      </c>
      <c r="B162">
        <v>416818963</v>
      </c>
      <c r="C162">
        <v>416818952</v>
      </c>
      <c r="D162">
        <v>397216384</v>
      </c>
      <c r="E162">
        <v>1</v>
      </c>
      <c r="F162">
        <v>1</v>
      </c>
      <c r="G162">
        <v>1</v>
      </c>
      <c r="H162">
        <v>3</v>
      </c>
      <c r="I162" t="s">
        <v>493</v>
      </c>
      <c r="J162" t="s">
        <v>494</v>
      </c>
      <c r="K162" t="s">
        <v>495</v>
      </c>
      <c r="L162">
        <v>1348</v>
      </c>
      <c r="N162">
        <v>1009</v>
      </c>
      <c r="O162" t="s">
        <v>99</v>
      </c>
      <c r="P162" t="s">
        <v>99</v>
      </c>
      <c r="Q162">
        <v>1000</v>
      </c>
      <c r="X162">
        <v>1.1000000000000001E-3</v>
      </c>
      <c r="Y162">
        <v>99190.96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1.1000000000000001E-3</v>
      </c>
      <c r="AH162">
        <v>2</v>
      </c>
      <c r="AI162">
        <v>416818956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ROW(Source!A196)</f>
        <v>196</v>
      </c>
      <c r="B163">
        <v>416818964</v>
      </c>
      <c r="C163">
        <v>416818952</v>
      </c>
      <c r="D163">
        <v>397225213</v>
      </c>
      <c r="E163">
        <v>1</v>
      </c>
      <c r="F163">
        <v>1</v>
      </c>
      <c r="G163">
        <v>1</v>
      </c>
      <c r="H163">
        <v>3</v>
      </c>
      <c r="I163" t="s">
        <v>496</v>
      </c>
      <c r="J163" t="s">
        <v>497</v>
      </c>
      <c r="K163" t="s">
        <v>498</v>
      </c>
      <c r="L163">
        <v>1346</v>
      </c>
      <c r="N163">
        <v>1009</v>
      </c>
      <c r="O163" t="s">
        <v>386</v>
      </c>
      <c r="P163" t="s">
        <v>386</v>
      </c>
      <c r="Q163">
        <v>1</v>
      </c>
      <c r="X163">
        <v>3.0000000000000001E-3</v>
      </c>
      <c r="Y163">
        <v>899.56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3.0000000000000001E-3</v>
      </c>
      <c r="AH163">
        <v>2</v>
      </c>
      <c r="AI163">
        <v>416818957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ROW(Source!A196)</f>
        <v>196</v>
      </c>
      <c r="B164">
        <v>416818965</v>
      </c>
      <c r="C164">
        <v>416818952</v>
      </c>
      <c r="D164">
        <v>397249616</v>
      </c>
      <c r="E164">
        <v>1</v>
      </c>
      <c r="F164">
        <v>1</v>
      </c>
      <c r="G164">
        <v>1</v>
      </c>
      <c r="H164">
        <v>3</v>
      </c>
      <c r="I164" t="s">
        <v>499</v>
      </c>
      <c r="J164" t="s">
        <v>500</v>
      </c>
      <c r="K164" t="s">
        <v>501</v>
      </c>
      <c r="L164">
        <v>1477</v>
      </c>
      <c r="N164">
        <v>1013</v>
      </c>
      <c r="O164" t="s">
        <v>216</v>
      </c>
      <c r="P164" t="s">
        <v>218</v>
      </c>
      <c r="Q164">
        <v>1</v>
      </c>
      <c r="X164">
        <v>6.9999999999999999E-4</v>
      </c>
      <c r="Y164">
        <v>52187.89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6.9999999999999999E-4</v>
      </c>
      <c r="AH164">
        <v>2</v>
      </c>
      <c r="AI164">
        <v>416818958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ROW(Source!A196)</f>
        <v>196</v>
      </c>
      <c r="B165">
        <v>416818966</v>
      </c>
      <c r="C165">
        <v>416818952</v>
      </c>
      <c r="D165">
        <v>397148230</v>
      </c>
      <c r="E165">
        <v>116</v>
      </c>
      <c r="F165">
        <v>1</v>
      </c>
      <c r="G165">
        <v>1</v>
      </c>
      <c r="H165">
        <v>3</v>
      </c>
      <c r="I165" t="s">
        <v>30</v>
      </c>
      <c r="J165" t="s">
        <v>3</v>
      </c>
      <c r="K165" t="s">
        <v>31</v>
      </c>
      <c r="L165">
        <v>3277935</v>
      </c>
      <c r="N165">
        <v>1013</v>
      </c>
      <c r="O165" t="s">
        <v>32</v>
      </c>
      <c r="P165" t="s">
        <v>32</v>
      </c>
      <c r="Q165">
        <v>1</v>
      </c>
      <c r="X165">
        <v>2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 t="s">
        <v>3</v>
      </c>
      <c r="AG165">
        <v>2</v>
      </c>
      <c r="AH165">
        <v>2</v>
      </c>
      <c r="AI165">
        <v>416818959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358206192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ЛСР-05-01-01 (ФСНБ-2022)</v>
      </c>
      <c r="G12" t="str">
        <f>Source!G12</f>
        <v>ЛСР-05-01-01 Сети связи (ФСНБ-2022)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ЛСР-05-01-01</vt:lpstr>
      <vt:lpstr>RV_DATA</vt:lpstr>
      <vt:lpstr>Расчет стоимости ресурсов</vt:lpstr>
      <vt:lpstr>Source</vt:lpstr>
      <vt:lpstr>SourceObSm</vt:lpstr>
      <vt:lpstr>SmtRes</vt:lpstr>
      <vt:lpstr>EtalonRes</vt:lpstr>
      <vt:lpstr>SrcPoprs</vt:lpstr>
      <vt:lpstr>SrcKA</vt:lpstr>
      <vt:lpstr>'ЛСР-05-01-01'!Заголовки_для_печати</vt:lpstr>
      <vt:lpstr>'Расчет стоимости ресурсов'!Заголовки_для_печати</vt:lpstr>
      <vt:lpstr>'ЛСР-05-01-01'!Область_печати</vt:lpstr>
      <vt:lpstr>'Расчет стоимости ресурсов'!Область_печати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Бочковская Наталья Антоновна</cp:lastModifiedBy>
  <dcterms:created xsi:type="dcterms:W3CDTF">2026-03-12T14:34:45Z</dcterms:created>
  <dcterms:modified xsi:type="dcterms:W3CDTF">2026-03-12T14:43:02Z</dcterms:modified>
</cp:coreProperties>
</file>